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firstSheet="2" activeTab="3"/>
  </bookViews>
  <sheets>
    <sheet name="Rekapitulácia stavby" sheetId="1" r:id="rId1"/>
    <sheet name="SO 01 - ELI - Osobná dopr..." sheetId="2" r:id="rId2"/>
    <sheet name="SO 03 - ELI - Vybavovacie..." sheetId="4" r:id="rId3"/>
    <sheet name="SO 21 - ELI - Pracovisko ..." sheetId="8" r:id="rId4"/>
    <sheet name="SO12a - Verejné osvetlenie" sheetId="9" r:id="rId5"/>
    <sheet name="SO12b - Verejné osvetlenie" sheetId="10" r:id="rId6"/>
  </sheets>
  <definedNames>
    <definedName name="_xlnm._FilterDatabase" localSheetId="1" hidden="1">'SO 01 - ELI - Osobná dopr...'!$C$129:$K$219</definedName>
    <definedName name="_xlnm._FilterDatabase" localSheetId="2" hidden="1">'SO 03 - ELI - Vybavovacie...'!$C$134:$K$258</definedName>
    <definedName name="_xlnm._FilterDatabase" localSheetId="3" hidden="1">'SO 21 - ELI - Pracovisko ...'!$C$129:$K$235</definedName>
    <definedName name="_xlnm._FilterDatabase" localSheetId="4" hidden="1">'SO12a - Verejné osvetlenie'!$C$127:$K$199</definedName>
    <definedName name="_xlnm._FilterDatabase" localSheetId="5" hidden="1">'SO12b - Verejné osvetlenie'!$C$128:$K$202</definedName>
    <definedName name="_xlnm.Print_Titles" localSheetId="0">'Rekapitulácia stavby'!$92:$92</definedName>
    <definedName name="_xlnm.Print_Titles" localSheetId="1">'SO 01 - ELI - Osobná dopr...'!$129:$129</definedName>
    <definedName name="_xlnm.Print_Titles" localSheetId="2">'SO 03 - ELI - Vybavovacie...'!$134:$134</definedName>
    <definedName name="_xlnm.Print_Titles" localSheetId="3">'SO 21 - ELI - Pracovisko ...'!$129:$129</definedName>
    <definedName name="_xlnm.Print_Titles" localSheetId="4">'SO12a - Verejné osvetlenie'!$127:$127</definedName>
    <definedName name="_xlnm.Print_Titles" localSheetId="5">'SO12b - Verejné osvetlenie'!$128:$128</definedName>
    <definedName name="_xlnm.Print_Area" localSheetId="0">'Rekapitulácia stavby'!$D$4:$AO$76,'Rekapitulácia stavby'!$C$82:$AQ$104</definedName>
    <definedName name="_xlnm.Print_Area" localSheetId="1">'SO 01 - ELI - Osobná dopr...'!$C$4:$J$76,'SO 01 - ELI - Osobná dopr...'!$C$82:$J$111,'SO 01 - ELI - Osobná dopr...'!$C$117:$J$219</definedName>
    <definedName name="_xlnm.Print_Area" localSheetId="2">'SO 03 - ELI - Vybavovacie...'!$C$4:$J$76,'SO 03 - ELI - Vybavovacie...'!$C$82:$J$116,'SO 03 - ELI - Vybavovacie...'!$C$122:$J$258</definedName>
    <definedName name="_xlnm.Print_Area" localSheetId="3">'SO 21 - ELI - Pracovisko ...'!$C$4:$J$76,'SO 21 - ELI - Pracovisko ...'!$C$82:$J$111,'SO 21 - ELI - Pracovisko ...'!$C$117:$J$235</definedName>
    <definedName name="_xlnm.Print_Area" localSheetId="4">'SO12a - Verejné osvetlenie'!$C$4:$J$76,'SO12a - Verejné osvetlenie'!$C$82:$J$109,'SO12a - Verejné osvetlenie'!$C$115:$J$199</definedName>
    <definedName name="_xlnm.Print_Area" localSheetId="5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/>
  <c r="J35" i="10"/>
  <c r="AX103" i="1"/>
  <c r="BI202" i="10"/>
  <c r="BH202"/>
  <c r="BG202"/>
  <c r="BE202"/>
  <c r="BK202"/>
  <c r="J202" s="1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/>
  <c r="BF196"/>
  <c r="BI195"/>
  <c r="BH195"/>
  <c r="BG195"/>
  <c r="BE195"/>
  <c r="BK195"/>
  <c r="J195"/>
  <c r="BF195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/>
  <c r="R191"/>
  <c r="R190" s="1"/>
  <c r="P191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 s="1"/>
  <c r="R132"/>
  <c r="R131" s="1"/>
  <c r="R130" s="1"/>
  <c r="P132"/>
  <c r="P131" s="1"/>
  <c r="P130" s="1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/>
  <c r="E7"/>
  <c r="E119" s="1"/>
  <c r="J37" i="9"/>
  <c r="J36"/>
  <c r="AY102" i="1" s="1"/>
  <c r="J35" i="9"/>
  <c r="AX102" i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 s="1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/>
  <c r="BF193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/>
  <c r="R188"/>
  <c r="R187" s="1"/>
  <c r="P188"/>
  <c r="P187" s="1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 s="1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 s="1"/>
  <c r="E7"/>
  <c r="E118" s="1"/>
  <c r="J37" i="8"/>
  <c r="J36"/>
  <c r="AY101" i="1" s="1"/>
  <c r="J35" i="8"/>
  <c r="AX101" i="1" s="1"/>
  <c r="BI235" i="8"/>
  <c r="BH235"/>
  <c r="BG235"/>
  <c r="BE235"/>
  <c r="BK235"/>
  <c r="J235" s="1"/>
  <c r="BF235" s="1"/>
  <c r="BI234"/>
  <c r="BH234"/>
  <c r="BG234"/>
  <c r="BE234"/>
  <c r="BK234"/>
  <c r="J234"/>
  <c r="BF234" s="1"/>
  <c r="BI233"/>
  <c r="BH233"/>
  <c r="BG233"/>
  <c r="BE233"/>
  <c r="BK233"/>
  <c r="J233" s="1"/>
  <c r="BF233" s="1"/>
  <c r="BI232"/>
  <c r="BH232"/>
  <c r="BG232"/>
  <c r="BE232"/>
  <c r="BK232"/>
  <c r="J232" s="1"/>
  <c r="BF232" s="1"/>
  <c r="BI231"/>
  <c r="BH231"/>
  <c r="BG231"/>
  <c r="BE231"/>
  <c r="BK231"/>
  <c r="J231" s="1"/>
  <c r="BF231" s="1"/>
  <c r="BI230"/>
  <c r="BH230"/>
  <c r="BG230"/>
  <c r="BE230"/>
  <c r="BK230"/>
  <c r="J230"/>
  <c r="BF230" s="1"/>
  <c r="BI229"/>
  <c r="BH229"/>
  <c r="BG229"/>
  <c r="BE229"/>
  <c r="BK229"/>
  <c r="J229" s="1"/>
  <c r="BF229" s="1"/>
  <c r="BI228"/>
  <c r="BH228"/>
  <c r="BG228"/>
  <c r="BE228"/>
  <c r="BK228"/>
  <c r="J228" s="1"/>
  <c r="BF228" s="1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/>
  <c r="E7"/>
  <c r="E120"/>
  <c r="AY100" i="1"/>
  <c r="AX100"/>
  <c r="AY99"/>
  <c r="AX99"/>
  <c r="AY98"/>
  <c r="AX98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/>
  <c r="BI254"/>
  <c r="BH254"/>
  <c r="BG254"/>
  <c r="BE254"/>
  <c r="BK254"/>
  <c r="J254" s="1"/>
  <c r="BF254" s="1"/>
  <c r="BI253"/>
  <c r="BH253"/>
  <c r="BG253"/>
  <c r="BE253"/>
  <c r="BK253"/>
  <c r="J253"/>
  <c r="BF253"/>
  <c r="BI252"/>
  <c r="BH252"/>
  <c r="BG252"/>
  <c r="BE252"/>
  <c r="BK252"/>
  <c r="J252" s="1"/>
  <c r="BF252" s="1"/>
  <c r="BI251"/>
  <c r="BH251"/>
  <c r="BG251"/>
  <c r="BE251"/>
  <c r="BK251"/>
  <c r="J251"/>
  <c r="BF251"/>
  <c r="BI250"/>
  <c r="BH250"/>
  <c r="BG250"/>
  <c r="BE250"/>
  <c r="BK250"/>
  <c r="J250" s="1"/>
  <c r="BF250" s="1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/>
  <c r="E7"/>
  <c r="E125" s="1"/>
  <c r="AY96" i="1"/>
  <c r="AX96"/>
  <c r="AY95"/>
  <c r="J37" i="2"/>
  <c r="J36"/>
  <c r="J35"/>
  <c r="AX95" i="1" s="1"/>
  <c r="BI219" i="2"/>
  <c r="BH219"/>
  <c r="BG219"/>
  <c r="BE219"/>
  <c r="BK219"/>
  <c r="J219" s="1"/>
  <c r="BF219" s="1"/>
  <c r="BI218"/>
  <c r="BH218"/>
  <c r="BG218"/>
  <c r="BE218"/>
  <c r="BK218"/>
  <c r="J218"/>
  <c r="BF218" s="1"/>
  <c r="BI217"/>
  <c r="BH217"/>
  <c r="BG217"/>
  <c r="BE217"/>
  <c r="BK217"/>
  <c r="J217" s="1"/>
  <c r="BF217" s="1"/>
  <c r="BI216"/>
  <c r="BH216"/>
  <c r="BG216"/>
  <c r="BE216"/>
  <c r="BK216"/>
  <c r="J216"/>
  <c r="BF216" s="1"/>
  <c r="BI215"/>
  <c r="BH215"/>
  <c r="BG215"/>
  <c r="BE215"/>
  <c r="BK215"/>
  <c r="J215" s="1"/>
  <c r="BF215" s="1"/>
  <c r="BI214"/>
  <c r="BH214"/>
  <c r="BG214"/>
  <c r="BE214"/>
  <c r="BK214"/>
  <c r="J214"/>
  <c r="BF214" s="1"/>
  <c r="BI213"/>
  <c r="BH213"/>
  <c r="BG213"/>
  <c r="BE213"/>
  <c r="BK213"/>
  <c r="J213" s="1"/>
  <c r="BF213" s="1"/>
  <c r="BI212"/>
  <c r="BH212"/>
  <c r="BG212"/>
  <c r="BE212"/>
  <c r="BK212"/>
  <c r="J212"/>
  <c r="BF212"/>
  <c r="BI211"/>
  <c r="BH211"/>
  <c r="BG211"/>
  <c r="BE211"/>
  <c r="BK211"/>
  <c r="J211" s="1"/>
  <c r="BF211" s="1"/>
  <c r="BI210"/>
  <c r="BH210"/>
  <c r="BG210"/>
  <c r="BE210"/>
  <c r="BK210"/>
  <c r="J210"/>
  <c r="BF210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127" s="1"/>
  <c r="J23"/>
  <c r="J21"/>
  <c r="E21"/>
  <c r="J91" s="1"/>
  <c r="J20"/>
  <c r="J18"/>
  <c r="E18"/>
  <c r="F92" s="1"/>
  <c r="J17"/>
  <c r="J15"/>
  <c r="E15"/>
  <c r="F126" s="1"/>
  <c r="J14"/>
  <c r="J12"/>
  <c r="J124"/>
  <c r="E7"/>
  <c r="E85" s="1"/>
  <c r="L90" i="1"/>
  <c r="AM90"/>
  <c r="AM89"/>
  <c r="L89"/>
  <c r="AM87"/>
  <c r="L87"/>
  <c r="L85"/>
  <c r="L84"/>
  <c r="J185" i="2"/>
  <c r="J156"/>
  <c r="J202"/>
  <c r="J188"/>
  <c r="J174"/>
  <c r="BK162"/>
  <c r="J143"/>
  <c r="J147"/>
  <c r="BK170"/>
  <c r="J155"/>
  <c r="J140"/>
  <c r="J206"/>
  <c r="BK198"/>
  <c r="BK191"/>
  <c r="BK179"/>
  <c r="BK159"/>
  <c r="J144"/>
  <c r="F37"/>
  <c r="BK171" i="4"/>
  <c r="BK231"/>
  <c r="BK237"/>
  <c r="J202"/>
  <c r="J167"/>
  <c r="BK140"/>
  <c r="J243"/>
  <c r="J153"/>
  <c r="BK220"/>
  <c r="BK212"/>
  <c r="BK19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BK188" i="2"/>
  <c r="J159"/>
  <c r="BK202"/>
  <c r="BK166"/>
  <c r="J157"/>
  <c r="J142"/>
  <c r="J226" i="4"/>
  <c r="J140"/>
  <c r="BK175"/>
  <c r="J240"/>
  <c r="BK174"/>
  <c r="J220"/>
  <c r="BK153"/>
  <c r="J232"/>
  <c r="J178"/>
  <c r="BK193"/>
  <c r="J188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208" i="2"/>
  <c r="J160"/>
  <c r="J136"/>
  <c r="J198"/>
  <c r="BK183"/>
  <c r="BK163"/>
  <c r="BK146"/>
  <c r="J33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J189" i="2"/>
  <c r="J173"/>
  <c r="BK208"/>
  <c r="BK196"/>
  <c r="J162"/>
  <c r="BK147"/>
  <c r="AS94" i="1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03" i="2"/>
  <c r="J175"/>
  <c r="J151"/>
  <c r="J203"/>
  <c r="BK199"/>
  <c r="J191"/>
  <c r="BK178"/>
  <c r="J166"/>
  <c r="BK155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BK137" i="2"/>
  <c r="J200"/>
  <c r="BK186"/>
  <c r="BK176"/>
  <c r="BK157"/>
  <c r="J145"/>
  <c r="BK135"/>
  <c r="F35"/>
  <c r="J195" i="4"/>
  <c r="J144"/>
  <c r="J169"/>
  <c r="J233"/>
  <c r="J213"/>
  <c r="J165"/>
  <c r="J218"/>
  <c r="BK179"/>
  <c r="J208"/>
  <c r="BK154"/>
  <c r="J236"/>
  <c r="J166"/>
  <c r="J209"/>
  <c r="BK229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J179" i="2"/>
  <c r="BK149"/>
  <c r="BK185"/>
  <c r="BK175"/>
  <c r="BK150"/>
  <c r="J176"/>
  <c r="BK168"/>
  <c r="BK145"/>
  <c r="J138"/>
  <c r="BK200"/>
  <c r="J192"/>
  <c r="J180"/>
  <c r="BK165"/>
  <c r="BK151"/>
  <c r="J137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J183" i="2"/>
  <c r="BK154"/>
  <c r="BK201"/>
  <c r="BK192"/>
  <c r="J181"/>
  <c r="BK160"/>
  <c r="BK139"/>
  <c r="J154"/>
  <c r="J169"/>
  <c r="J148"/>
  <c r="J135"/>
  <c r="J205"/>
  <c r="J193"/>
  <c r="BK181"/>
  <c r="J163"/>
  <c r="J149"/>
  <c r="F33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80" i="2"/>
  <c r="BK143"/>
  <c r="BK193"/>
  <c r="BK182"/>
  <c r="BK158"/>
  <c r="BK138"/>
  <c r="BK140"/>
  <c r="BK174"/>
  <c r="BK153"/>
  <c r="BK144"/>
  <c r="BK206"/>
  <c r="J195"/>
  <c r="J182"/>
  <c r="J168"/>
  <c r="BK152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BK190" i="2"/>
  <c r="J170"/>
  <c r="BK207"/>
  <c r="BK195"/>
  <c r="BK184"/>
  <c r="J165"/>
  <c r="BK148"/>
  <c r="J161"/>
  <c r="BK173"/>
  <c r="J152"/>
  <c r="J139"/>
  <c r="BK205"/>
  <c r="J196"/>
  <c r="J186"/>
  <c r="BK169"/>
  <c r="BK161"/>
  <c r="J146"/>
  <c r="BK169" i="4"/>
  <c r="J190"/>
  <c r="BK239"/>
  <c r="BK213"/>
  <c r="BK178"/>
  <c r="J154"/>
  <c r="BK228"/>
  <c r="BK150"/>
  <c r="J191"/>
  <c r="J146"/>
  <c r="J217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84" i="2"/>
  <c r="J150"/>
  <c r="J201"/>
  <c r="J190"/>
  <c r="BK167"/>
  <c r="J153"/>
  <c r="BK136"/>
  <c r="J178"/>
  <c r="J158"/>
  <c r="BK142"/>
  <c r="J207"/>
  <c r="J199"/>
  <c r="BK189"/>
  <c r="J167"/>
  <c r="BK156"/>
  <c r="F36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T134" i="2" l="1"/>
  <c r="R172"/>
  <c r="T187"/>
  <c r="R197"/>
  <c r="T149" i="4"/>
  <c r="R183"/>
  <c r="P197"/>
  <c r="P196" s="1"/>
  <c r="BK248"/>
  <c r="J248" s="1"/>
  <c r="J115" s="1"/>
  <c r="T167" i="8"/>
  <c r="P138" i="9"/>
  <c r="R158"/>
  <c r="T175"/>
  <c r="BK183"/>
  <c r="J183" s="1"/>
  <c r="J106" s="1"/>
  <c r="P141" i="2"/>
  <c r="P172"/>
  <c r="BK187"/>
  <c r="J187" s="1"/>
  <c r="J106" s="1"/>
  <c r="P197"/>
  <c r="T161" i="4"/>
  <c r="BK177"/>
  <c r="J177" s="1"/>
  <c r="J106" s="1"/>
  <c r="T223"/>
  <c r="T245"/>
  <c r="T145" i="8"/>
  <c r="BK198"/>
  <c r="J198"/>
  <c r="J107" s="1"/>
  <c r="R134" i="2"/>
  <c r="P187"/>
  <c r="T197"/>
  <c r="BK149" i="4"/>
  <c r="J149" s="1"/>
  <c r="J101" s="1"/>
  <c r="BK172"/>
  <c r="J172" s="1"/>
  <c r="J105" s="1"/>
  <c r="T177"/>
  <c r="T204"/>
  <c r="R238"/>
  <c r="P167" i="8"/>
  <c r="P164" i="2"/>
  <c r="T177"/>
  <c r="BK209"/>
  <c r="J209"/>
  <c r="J110" s="1"/>
  <c r="R149" i="4"/>
  <c r="BK183"/>
  <c r="J183"/>
  <c r="J107"/>
  <c r="P223"/>
  <c r="T238"/>
  <c r="R134" i="8"/>
  <c r="P150"/>
  <c r="T198"/>
  <c r="R222"/>
  <c r="BK135" i="9"/>
  <c r="J135"/>
  <c r="J102" s="1"/>
  <c r="R135"/>
  <c r="R134"/>
  <c r="T138"/>
  <c r="BK175"/>
  <c r="J175" s="1"/>
  <c r="J105" s="1"/>
  <c r="P183"/>
  <c r="BK146" i="10"/>
  <c r="J146" s="1"/>
  <c r="J103" s="1"/>
  <c r="T164" i="2"/>
  <c r="T172"/>
  <c r="T171" s="1"/>
  <c r="BK194"/>
  <c r="J194"/>
  <c r="J107" s="1"/>
  <c r="P204"/>
  <c r="R139" i="4"/>
  <c r="R177"/>
  <c r="BK223"/>
  <c r="J223"/>
  <c r="J111"/>
  <c r="P238"/>
  <c r="P134" i="8"/>
  <c r="R150"/>
  <c r="R198"/>
  <c r="BK222"/>
  <c r="J222"/>
  <c r="J109"/>
  <c r="R149" i="10"/>
  <c r="BK141" i="2"/>
  <c r="J141"/>
  <c r="J101"/>
  <c r="BK139" i="4"/>
  <c r="J139" s="1"/>
  <c r="J100" s="1"/>
  <c r="R161"/>
  <c r="P172"/>
  <c r="BK204"/>
  <c r="J204" s="1"/>
  <c r="J110" s="1"/>
  <c r="R235"/>
  <c r="R167" i="8"/>
  <c r="P215"/>
  <c r="BK136" i="10"/>
  <c r="J136"/>
  <c r="J102" s="1"/>
  <c r="P149"/>
  <c r="P179"/>
  <c r="AU100" i="1"/>
  <c r="BK145" i="8"/>
  <c r="J145" s="1"/>
  <c r="J101" s="1"/>
  <c r="BK160"/>
  <c r="J160"/>
  <c r="J104" s="1"/>
  <c r="BK188"/>
  <c r="J188"/>
  <c r="J106"/>
  <c r="BK225"/>
  <c r="J225" s="1"/>
  <c r="J110" s="1"/>
  <c r="BK138" i="9"/>
  <c r="J138" s="1"/>
  <c r="J103" s="1"/>
  <c r="P158"/>
  <c r="P175"/>
  <c r="T183"/>
  <c r="BK149" i="10"/>
  <c r="J149"/>
  <c r="J104"/>
  <c r="T179"/>
  <c r="R141" i="2"/>
  <c r="R177"/>
  <c r="T194"/>
  <c r="T204"/>
  <c r="T139" i="4"/>
  <c r="T138" s="1"/>
  <c r="T172"/>
  <c r="R204"/>
  <c r="T235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T141" i="2"/>
  <c r="P161" i="4"/>
  <c r="P177"/>
  <c r="P204"/>
  <c r="BK238"/>
  <c r="J238" s="1"/>
  <c r="J113" s="1"/>
  <c r="AU98" i="1"/>
  <c r="BK150" i="8"/>
  <c r="J150" s="1"/>
  <c r="J102" s="1"/>
  <c r="R160"/>
  <c r="T188"/>
  <c r="T222"/>
  <c r="R136" i="10"/>
  <c r="R135"/>
  <c r="R134" s="1"/>
  <c r="R146"/>
  <c r="T166"/>
  <c r="BK187"/>
  <c r="J187" s="1"/>
  <c r="J107" s="1"/>
  <c r="BK164" i="2"/>
  <c r="J164"/>
  <c r="J102" s="1"/>
  <c r="P177"/>
  <c r="P194"/>
  <c r="BK204"/>
  <c r="J204" s="1"/>
  <c r="J109" s="1"/>
  <c r="P139" i="4"/>
  <c r="P183"/>
  <c r="R223"/>
  <c r="R245"/>
  <c r="T134" i="8"/>
  <c r="T133" s="1"/>
  <c r="T150"/>
  <c r="P198"/>
  <c r="P222"/>
  <c r="T136" i="10"/>
  <c r="T146"/>
  <c r="T135" s="1"/>
  <c r="P166"/>
  <c r="R179"/>
  <c r="R187"/>
  <c r="P134" i="2"/>
  <c r="P133" s="1"/>
  <c r="BK172"/>
  <c r="J172"/>
  <c r="J104"/>
  <c r="R187"/>
  <c r="BK197"/>
  <c r="J197"/>
  <c r="J108"/>
  <c r="P149" i="4"/>
  <c r="R172"/>
  <c r="BK197"/>
  <c r="BK196" s="1"/>
  <c r="J196" s="1"/>
  <c r="J108" s="1"/>
  <c r="T197"/>
  <c r="P235"/>
  <c r="BK245"/>
  <c r="J245"/>
  <c r="J114" s="1"/>
  <c r="BK167" i="8"/>
  <c r="BK159" s="1"/>
  <c r="J159" s="1"/>
  <c r="J103" s="1"/>
  <c r="BK215"/>
  <c r="J215" s="1"/>
  <c r="J108" s="1"/>
  <c r="BK166" i="10"/>
  <c r="J166"/>
  <c r="J105" s="1"/>
  <c r="BK192"/>
  <c r="J192"/>
  <c r="J109"/>
  <c r="BK134" i="2"/>
  <c r="J134" s="1"/>
  <c r="J100" s="1"/>
  <c r="R164"/>
  <c r="BK177"/>
  <c r="J177" s="1"/>
  <c r="J105" s="1"/>
  <c r="R194"/>
  <c r="R204"/>
  <c r="BK161" i="4"/>
  <c r="J161"/>
  <c r="J103"/>
  <c r="T183"/>
  <c r="R197"/>
  <c r="R196"/>
  <c r="BK235"/>
  <c r="J235" s="1"/>
  <c r="J112" s="1"/>
  <c r="P245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59" i="4"/>
  <c r="J159" s="1"/>
  <c r="J102" s="1"/>
  <c r="BK130" i="9"/>
  <c r="J130" s="1"/>
  <c r="J98" s="1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J197" i="4"/>
  <c r="J109" s="1"/>
  <c r="BF181"/>
  <c r="BF184"/>
  <c r="BF190"/>
  <c r="BF215"/>
  <c r="BF216"/>
  <c r="BF219"/>
  <c r="BF148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BC95" i="1"/>
  <c r="F91" i="2"/>
  <c r="E120"/>
  <c r="J126"/>
  <c r="BF136"/>
  <c r="BF146"/>
  <c r="BF150"/>
  <c r="BF160"/>
  <c r="BF162"/>
  <c r="BF166"/>
  <c r="BF167"/>
  <c r="BF183"/>
  <c r="BF184"/>
  <c r="BF189"/>
  <c r="BF195"/>
  <c r="BF196"/>
  <c r="BF198"/>
  <c r="BF199"/>
  <c r="BF205"/>
  <c r="AV95" i="1"/>
  <c r="BF137" i="2"/>
  <c r="BF139"/>
  <c r="BF143"/>
  <c r="BF149"/>
  <c r="BF154"/>
  <c r="BF161"/>
  <c r="BF163"/>
  <c r="BF173"/>
  <c r="BF175"/>
  <c r="J89"/>
  <c r="BF148"/>
  <c r="BF151"/>
  <c r="BF152"/>
  <c r="AZ95" i="1"/>
  <c r="J92" i="2"/>
  <c r="F127"/>
  <c r="BF135"/>
  <c r="BF138"/>
  <c r="BF142"/>
  <c r="BF144"/>
  <c r="BF145"/>
  <c r="BF147"/>
  <c r="BF156"/>
  <c r="BF157"/>
  <c r="BF159"/>
  <c r="BF168"/>
  <c r="BF178"/>
  <c r="BF186"/>
  <c r="BF188"/>
  <c r="BF190"/>
  <c r="BF193"/>
  <c r="BF200"/>
  <c r="BF201"/>
  <c r="BF202"/>
  <c r="BF206"/>
  <c r="BF207"/>
  <c r="BB95" i="1"/>
  <c r="BF140" i="2"/>
  <c r="BF153"/>
  <c r="BF155"/>
  <c r="BF158"/>
  <c r="BF165"/>
  <c r="BF169"/>
  <c r="BF170"/>
  <c r="BF174"/>
  <c r="BF176"/>
  <c r="BF179"/>
  <c r="BF180"/>
  <c r="BF181"/>
  <c r="BF182"/>
  <c r="BF185"/>
  <c r="BF191"/>
  <c r="BF192"/>
  <c r="BF203"/>
  <c r="BF208"/>
  <c r="BD95" i="1"/>
  <c r="F37" i="4"/>
  <c r="BD97" i="1"/>
  <c r="AV99"/>
  <c r="F35" i="8"/>
  <c r="BB101" i="1"/>
  <c r="BD96"/>
  <c r="AZ100"/>
  <c r="F36" i="9"/>
  <c r="BC102" i="1"/>
  <c r="BC98"/>
  <c r="BB99"/>
  <c r="J33" i="9"/>
  <c r="AV102" i="1"/>
  <c r="F35" i="10"/>
  <c r="BB103" i="1"/>
  <c r="F33" i="4"/>
  <c r="AZ97" i="1"/>
  <c r="AZ99"/>
  <c r="J33" i="8"/>
  <c r="AV101" i="1"/>
  <c r="J33" i="4"/>
  <c r="AV97" i="1"/>
  <c r="BD99"/>
  <c r="F33" i="8"/>
  <c r="AZ101" i="1"/>
  <c r="F35" i="4"/>
  <c r="BB97" i="1"/>
  <c r="BB98"/>
  <c r="F36" i="8"/>
  <c r="BC101" i="1"/>
  <c r="F36" i="4"/>
  <c r="BC97" i="1"/>
  <c r="BD98"/>
  <c r="F35" i="9"/>
  <c r="BB102" i="1"/>
  <c r="F37" i="10"/>
  <c r="BD103" i="1"/>
  <c r="BC96"/>
  <c r="AV100"/>
  <c r="F33" i="10"/>
  <c r="AZ103" i="1"/>
  <c r="AV96"/>
  <c r="BD100"/>
  <c r="J33" i="10"/>
  <c r="AV103" i="1"/>
  <c r="AZ98"/>
  <c r="AV98"/>
  <c r="BC99"/>
  <c r="F37" i="8"/>
  <c r="BD101" i="1" s="1"/>
  <c r="AZ96"/>
  <c r="BC100"/>
  <c r="F37" i="9"/>
  <c r="BD102" i="1" s="1"/>
  <c r="BB96"/>
  <c r="BB100"/>
  <c r="F33" i="9"/>
  <c r="AZ102" i="1" s="1"/>
  <c r="F36" i="10"/>
  <c r="BC103" i="1" s="1"/>
  <c r="BK138" i="4" l="1"/>
  <c r="J138" s="1"/>
  <c r="J99" s="1"/>
  <c r="J167" i="8"/>
  <c r="J105" s="1"/>
  <c r="J134"/>
  <c r="J100" s="1"/>
  <c r="P134" i="10"/>
  <c r="P133"/>
  <c r="P129" s="1"/>
  <c r="AU103" i="1" s="1"/>
  <c r="T133" i="9"/>
  <c r="T132"/>
  <c r="T128" s="1"/>
  <c r="R133" i="2"/>
  <c r="P138" i="4"/>
  <c r="P137" s="1"/>
  <c r="P136" s="1"/>
  <c r="P135" s="1"/>
  <c r="AU97" i="1" s="1"/>
  <c r="R133" i="8"/>
  <c r="R171" i="2"/>
  <c r="R159" i="8"/>
  <c r="T196" i="4"/>
  <c r="AU99" i="1"/>
  <c r="AU96"/>
  <c r="R133" i="10"/>
  <c r="R129" s="1"/>
  <c r="R138" i="4"/>
  <c r="R137" s="1"/>
  <c r="R136" s="1"/>
  <c r="R135" s="1"/>
  <c r="R133" i="9"/>
  <c r="R132" s="1"/>
  <c r="R128" s="1"/>
  <c r="P133" i="8"/>
  <c r="T159"/>
  <c r="T132" s="1"/>
  <c r="T131" s="1"/>
  <c r="T130" s="1"/>
  <c r="T133" i="2"/>
  <c r="T132" s="1"/>
  <c r="T131" s="1"/>
  <c r="T130" s="1"/>
  <c r="T134" i="10"/>
  <c r="T133" s="1"/>
  <c r="T129" s="1"/>
  <c r="T137" i="4"/>
  <c r="T136" s="1"/>
  <c r="T135" s="1"/>
  <c r="P159" i="8"/>
  <c r="P171" i="2"/>
  <c r="P132" s="1"/>
  <c r="P131" s="1"/>
  <c r="P130" s="1"/>
  <c r="AU95" i="1" s="1"/>
  <c r="BK135" i="10"/>
  <c r="BK134" s="1"/>
  <c r="J134" s="1"/>
  <c r="J100" s="1"/>
  <c r="BK133" i="2"/>
  <c r="J133" s="1"/>
  <c r="J99" s="1"/>
  <c r="BK171"/>
  <c r="J171" s="1"/>
  <c r="J103" s="1"/>
  <c r="BK129" i="9"/>
  <c r="J129"/>
  <c r="J97" s="1"/>
  <c r="J131" i="10"/>
  <c r="J98" s="1"/>
  <c r="BK133" i="9"/>
  <c r="BK132" s="1"/>
  <c r="J132" s="1"/>
  <c r="J99" s="1"/>
  <c r="BK132" i="8"/>
  <c r="J132" s="1"/>
  <c r="J98" s="1"/>
  <c r="BK137" i="4"/>
  <c r="J137"/>
  <c r="J98" s="1"/>
  <c r="J34" i="2"/>
  <c r="AW95" i="1" s="1"/>
  <c r="AT95" s="1"/>
  <c r="AW96"/>
  <c r="AT96" s="1"/>
  <c r="J34" i="10"/>
  <c r="AW103" i="1"/>
  <c r="AT103" s="1"/>
  <c r="BA98"/>
  <c r="F34" i="8"/>
  <c r="BA101" i="1" s="1"/>
  <c r="F34" i="2"/>
  <c r="BA95" i="1" s="1"/>
  <c r="BA100"/>
  <c r="BA96"/>
  <c r="J34" i="9"/>
  <c r="AW102" i="1" s="1"/>
  <c r="AT102" s="1"/>
  <c r="F34" i="4"/>
  <c r="BA97" i="1"/>
  <c r="F34" i="9"/>
  <c r="BA102" i="1"/>
  <c r="AW98"/>
  <c r="AT98" s="1"/>
  <c r="BA99"/>
  <c r="BB94"/>
  <c r="AX94" s="1"/>
  <c r="BC94"/>
  <c r="AY94" s="1"/>
  <c r="AW99"/>
  <c r="AT99" s="1"/>
  <c r="BD94"/>
  <c r="W33" s="1"/>
  <c r="AZ94"/>
  <c r="W29" s="1"/>
  <c r="J34" i="4"/>
  <c r="AW97" i="1"/>
  <c r="AT97" s="1"/>
  <c r="AW100"/>
  <c r="AT100" s="1"/>
  <c r="J34" i="8"/>
  <c r="AW101" i="1"/>
  <c r="AT101" s="1"/>
  <c r="F34" i="10"/>
  <c r="BA103" i="1" s="1"/>
  <c r="P132" i="8" l="1"/>
  <c r="P131" s="1"/>
  <c r="P130" s="1"/>
  <c r="AU101" i="1" s="1"/>
  <c r="AU94" s="1"/>
  <c r="R132" i="8"/>
  <c r="R131" s="1"/>
  <c r="R130" s="1"/>
  <c r="R132" i="2"/>
  <c r="R131" s="1"/>
  <c r="R130" s="1"/>
  <c r="BK133" i="10"/>
  <c r="J133"/>
  <c r="J99" s="1"/>
  <c r="BK132" i="2"/>
  <c r="J132" s="1"/>
  <c r="J98" s="1"/>
  <c r="AG100" i="1"/>
  <c r="J135" i="10"/>
  <c r="J101" s="1"/>
  <c r="BK128" i="9"/>
  <c r="J128" s="1"/>
  <c r="J30" s="1"/>
  <c r="AG102" i="1" s="1"/>
  <c r="AN102" s="1"/>
  <c r="J133" i="9"/>
  <c r="J100" s="1"/>
  <c r="BK131" i="8"/>
  <c r="BK130" s="1"/>
  <c r="J130" s="1"/>
  <c r="J96" s="1"/>
  <c r="BK136" i="4"/>
  <c r="J136"/>
  <c r="J97" s="1"/>
  <c r="W31" i="1"/>
  <c r="AV94"/>
  <c r="AK29" s="1"/>
  <c r="W32"/>
  <c r="BA94"/>
  <c r="AW94" s="1"/>
  <c r="AK30" s="1"/>
  <c r="BK129" i="10" l="1"/>
  <c r="J129" s="1"/>
  <c r="J96" s="1"/>
  <c r="AG99" i="1"/>
  <c r="AN99" s="1"/>
  <c r="BK131" i="2"/>
  <c r="J131" s="1"/>
  <c r="J97" s="1"/>
  <c r="J39" i="9"/>
  <c r="J96"/>
  <c r="J131" i="8"/>
  <c r="J97"/>
  <c r="BK135" i="4"/>
  <c r="J135" s="1"/>
  <c r="J30" s="1"/>
  <c r="AG97" i="1" s="1"/>
  <c r="AN100"/>
  <c r="AT94"/>
  <c r="AG98"/>
  <c r="AN98" s="1"/>
  <c r="W30"/>
  <c r="J30" i="8"/>
  <c r="AG101" i="1"/>
  <c r="AN101" s="1"/>
  <c r="BK130" i="2" l="1"/>
  <c r="J130" s="1"/>
  <c r="J96" s="1"/>
  <c r="J39" i="8"/>
  <c r="J39" i="4"/>
  <c r="J96"/>
  <c r="AN97" i="1"/>
  <c r="J30" i="10"/>
  <c r="AG103" i="1" s="1"/>
  <c r="J39" i="10" l="1"/>
  <c r="AN103" i="1"/>
  <c r="J30" i="2"/>
  <c r="AG95" i="1" s="1"/>
  <c r="AG96" l="1"/>
  <c r="AN96" s="1"/>
  <c r="J39" i="2"/>
  <c r="AN95" i="1"/>
  <c r="AG94" l="1"/>
  <c r="AK26" s="1"/>
  <c r="AK35" s="1"/>
  <c r="AN94" l="1"/>
</calcChain>
</file>

<file path=xl/sharedStrings.xml><?xml version="1.0" encoding="utf-8"?>
<sst xmlns="http://schemas.openxmlformats.org/spreadsheetml/2006/main" count="6563" uniqueCount="1026">
  <si>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</si>
  <si>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</si>
  <si>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</si>
  <si>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</si>
  <si>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</si>
  <si>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</si>
  <si>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</si>
  <si>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</si>
  <si>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</si>
  <si>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</si>
  <si>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</si>
  <si>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</si>
  <si>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</si>
  <si>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</si>
  <si>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</si>
  <si>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</si>
  <si>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</si>
  <si>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</si>
  <si>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</si>
  <si>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</si>
  <si>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</si>
  <si>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</si>
  <si>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</si>
  <si>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</si>
  <si>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</si>
  <si>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</si>
  <si>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</si>
  <si>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</si>
  <si>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</si>
  <si>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</si>
  <si>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</si>
  <si>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</si>
  <si>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</si>
  <si>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</si>
  <si>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</si>
  <si>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</si>
  <si>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</si>
  <si>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</si>
  <si>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</si>
  <si>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</si>
  <si>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</si>
  <si>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</si>
  <si>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</si>
  <si>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</si>
  <si>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</si>
  <si>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</si>
  <si>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</si>
  <si>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</si>
  <si>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</si>
  <si>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</si>
  <si>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</si>
  <si>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</si>
  <si>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</si>
  <si>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</si>
  <si>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</si>
  <si>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</si>
  <si>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</si>
  <si>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</si>
  <si>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</si>
  <si>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</si>
  <si>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</si>
  <si>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</si>
  <si>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</si>
  <si>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</si>
  <si>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</si>
  <si>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</si>
  <si>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</si>
  <si>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</si>
  <si>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</si>
  <si>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</si>
  <si>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</si>
  <si>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</si>
  <si>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</si>
  <si>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</si>
  <si>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</si>
  <si>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</si>
  <si>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</si>
  <si>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</si>
  <si>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</si>
  <si>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</si>
  <si>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</si>
  <si>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</si>
  <si>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</si>
  <si>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</si>
  <si>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</si>
  <si>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</si>
  <si>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</si>
  <si>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</si>
  <si>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</si>
  <si>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</si>
  <si>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</si>
  <si>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</si>
  <si>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</si>
  <si>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</si>
  <si>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</si>
  <si>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</si>
  <si>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</si>
  <si>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</si>
  <si>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</si>
  <si>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</si>
  <si>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</si>
  <si>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</si>
  <si>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</si>
  <si>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</si>
  <si>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</si>
  <si>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</si>
  <si>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</si>
  <si>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SO 01 - ELI - Osobná doprava - zastrešenie - Elektroinštalácia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</si>
  <si>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</si>
  <si>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</si>
  <si>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</si>
  <si>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</si>
  <si>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</si>
  <si>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</si>
  <si>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</si>
  <si>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</si>
  <si>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  A1 - Dozbrojenie rozvádzača R7</t>
  </si>
  <si>
    <t xml:space="preserve">        A2 - Rozvádzač R9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</si>
  <si>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</si>
  <si>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</si>
  <si>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</si>
  <si>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</si>
  <si>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</si>
  <si>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</si>
  <si>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</si>
  <si>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</si>
  <si>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</si>
  <si>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</si>
  <si>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</si>
  <si>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</si>
  <si>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</si>
  <si>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</si>
  <si>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</si>
  <si>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</si>
  <si>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</si>
  <si>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</si>
  <si>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</si>
  <si>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</si>
  <si>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</si>
  <si>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</si>
  <si>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</si>
  <si>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</si>
  <si>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</si>
  <si>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</si>
  <si>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</si>
  <si>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</si>
  <si>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</si>
  <si>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</si>
  <si>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</si>
  <si>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Dozbrojenie rozvádzača R7</t>
  </si>
  <si>
    <t>K</t>
  </si>
  <si>
    <t>210120414.S</t>
  </si>
  <si>
    <t>Prúdové chrániče s nadprúdovou ochranou dvojpólové</t>
  </si>
  <si>
    <t>ks</t>
  </si>
  <si>
    <t>64</t>
  </si>
  <si>
    <t>4</t>
  </si>
  <si>
    <t>-1082973160</t>
  </si>
  <si>
    <t>358230007000.S</t>
  </si>
  <si>
    <t>Prúdový chránič s istením 1P+N, charakteristika C, 16 A, 10000 A/10 kA, 30 mA, typ A, 2 moduly</t>
  </si>
  <si>
    <t>128</t>
  </si>
  <si>
    <t>1535922163</t>
  </si>
  <si>
    <t>210110407.S</t>
  </si>
  <si>
    <t>Modulárne vypínače 3P od 100 A do 125 A na DIN lištu</t>
  </si>
  <si>
    <t>1513096380</t>
  </si>
  <si>
    <t>358220041700.S</t>
  </si>
  <si>
    <t>Istiaci modulárny vypínač 3P-400 V, 100 A, 3 moduly</t>
  </si>
  <si>
    <t>-318015183</t>
  </si>
  <si>
    <t>5</t>
  </si>
  <si>
    <t>210120421.S</t>
  </si>
  <si>
    <t>Zvodiče prepätia typ 2 (triedy C), 3pól, 3+1pól</t>
  </si>
  <si>
    <t>-1020780702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</si>
  <si>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</si>
  <si>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</si>
  <si>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</si>
  <si>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</si>
  <si>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222438748</t>
  </si>
  <si>
    <t>A2</t>
  </si>
  <si>
    <t>Rozvádzač R9</t>
  </si>
  <si>
    <t>7</t>
  </si>
  <si>
    <t>-2027172923</t>
  </si>
  <si>
    <t>8</t>
  </si>
  <si>
    <t>-53619167</t>
  </si>
  <si>
    <t>9</t>
  </si>
  <si>
    <t>127955535</t>
  </si>
  <si>
    <t>10</t>
  </si>
  <si>
    <t>-207801162</t>
  </si>
  <si>
    <t>11</t>
  </si>
  <si>
    <t>-1332766193</t>
  </si>
  <si>
    <t>12</t>
  </si>
  <si>
    <t>1760458342</t>
  </si>
  <si>
    <t>13</t>
  </si>
  <si>
    <t>210120401.S</t>
  </si>
  <si>
    <t>Istič vzduchový jednopólový do 63 A</t>
  </si>
  <si>
    <t>423028755</t>
  </si>
  <si>
    <t>14</t>
  </si>
  <si>
    <t>358220006900.S</t>
  </si>
  <si>
    <t>Istič 1P, 16 A, charakteristika B, 10 kA, 1 modul</t>
  </si>
  <si>
    <t>1365554159</t>
  </si>
  <si>
    <t>15</t>
  </si>
  <si>
    <t>210120402.S</t>
  </si>
  <si>
    <t>Istič vzduchový jednopólový + N do 63 A</t>
  </si>
  <si>
    <t>410097547</t>
  </si>
  <si>
    <t>16</t>
  </si>
  <si>
    <t>358220010500.S</t>
  </si>
  <si>
    <t>Istič 1P+N, 6 A, charakteristika C, 10 kA, 2 moduly</t>
  </si>
  <si>
    <t>75202226</t>
  </si>
  <si>
    <t>17</t>
  </si>
  <si>
    <t>358220008100.S</t>
  </si>
  <si>
    <t>Istič 1P+N, 10 A, charakteristika B, 10 kA, 2 moduly</t>
  </si>
  <si>
    <t>1723471346</t>
  </si>
  <si>
    <t>18</t>
  </si>
  <si>
    <t>210111011.S</t>
  </si>
  <si>
    <t>Domová zásuvka polozapustená alebo zapustená 250 V / 16A, vrátane zapojenia 2P + PE</t>
  </si>
  <si>
    <t>1590878079</t>
  </si>
  <si>
    <t>19</t>
  </si>
  <si>
    <t>2CSM110000R0711</t>
  </si>
  <si>
    <t>Zásuvka na DIN lištu</t>
  </si>
  <si>
    <t>2060462091</t>
  </si>
  <si>
    <t>20</t>
  </si>
  <si>
    <t>Dali</t>
  </si>
  <si>
    <t>Zapojenie zariadenia dali</t>
  </si>
  <si>
    <t>1754196098</t>
  </si>
  <si>
    <t>21</t>
  </si>
  <si>
    <t>GHQ6310009R0001</t>
  </si>
  <si>
    <t>Prepäťová ochrana, napr.: US/E1 alebo ekvivalent</t>
  </si>
  <si>
    <t>55007333</t>
  </si>
  <si>
    <t>22</t>
  </si>
  <si>
    <t>2CDG110199R0011</t>
  </si>
  <si>
    <t>DALI rozhranie, 2-násobné</t>
  </si>
  <si>
    <t>-1010310769</t>
  </si>
  <si>
    <t>2CDG110167R0011</t>
  </si>
  <si>
    <t>Napájací zdroj, 640 mA, napr.:  IPS/S3.1.1 alebo ekvivalent</t>
  </si>
  <si>
    <t>587872778</t>
  </si>
  <si>
    <t>24</t>
  </si>
  <si>
    <t>2CDG110243R0011</t>
  </si>
  <si>
    <t>USB rozhranie</t>
  </si>
  <si>
    <t>254808604</t>
  </si>
  <si>
    <t>25</t>
  </si>
  <si>
    <t>2CKA006136A0201</t>
  </si>
  <si>
    <t>Busch-ControlTouch®</t>
  </si>
  <si>
    <t>-1545780876</t>
  </si>
  <si>
    <t>26</t>
  </si>
  <si>
    <t>2CDG110177R0011</t>
  </si>
  <si>
    <t>Rozhranie IP, napr.:  IPS/S3.1.1 alebo ekvivalent</t>
  </si>
  <si>
    <t>-763043750</t>
  </si>
  <si>
    <t>27</t>
  </si>
  <si>
    <t>GORT-N150</t>
  </si>
  <si>
    <t>Switch D-Link</t>
  </si>
  <si>
    <t>-2115512861</t>
  </si>
  <si>
    <t>28</t>
  </si>
  <si>
    <t>KDP000000205</t>
  </si>
  <si>
    <t>Modul dátový SXKJ-DIN-GY 23064920 pre 1xRJ45 keystone na DIN</t>
  </si>
  <si>
    <t>879463938</t>
  </si>
  <si>
    <t>B</t>
  </si>
  <si>
    <t>Káble a vodiče</t>
  </si>
  <si>
    <t>29</t>
  </si>
  <si>
    <t>210800147.S</t>
  </si>
  <si>
    <t>Kábel medený uložený pevne CYKY 450/750 V 3x2,5</t>
  </si>
  <si>
    <t>m</t>
  </si>
  <si>
    <t>-1442315411</t>
  </si>
  <si>
    <t>30</t>
  </si>
  <si>
    <t>341110000800.S</t>
  </si>
  <si>
    <t>Kábel medený CYKY 3x2,5 mm2</t>
  </si>
  <si>
    <t>-628693905</t>
  </si>
  <si>
    <t>31</t>
  </si>
  <si>
    <t>210800159.S</t>
  </si>
  <si>
    <t>Kábel medený uložený pevne CYKY 450/750 V 5x2,5</t>
  </si>
  <si>
    <t>78434895</t>
  </si>
  <si>
    <t>32</t>
  </si>
  <si>
    <t>341110002000.S</t>
  </si>
  <si>
    <t>Kábel medený CYKY 5x2,5 mm2</t>
  </si>
  <si>
    <t>-138069130</t>
  </si>
  <si>
    <t>33</t>
  </si>
  <si>
    <t>210872162.S</t>
  </si>
  <si>
    <t>Kábel signálny uložený pevne 2x2x0,8</t>
  </si>
  <si>
    <t>-1064097320</t>
  </si>
  <si>
    <t>34</t>
  </si>
  <si>
    <t>KSK224</t>
  </si>
  <si>
    <t>Zbernicový kábel EIB  YCYM2x2x0,8</t>
  </si>
  <si>
    <t>-1716213764</t>
  </si>
  <si>
    <t>C</t>
  </si>
  <si>
    <t>Inštalačný materiál</t>
  </si>
  <si>
    <t>C1</t>
  </si>
  <si>
    <t>Svietidlá</t>
  </si>
  <si>
    <t>35</t>
  </si>
  <si>
    <t>210201082.S</t>
  </si>
  <si>
    <t xml:space="preserve">Zapojenie LED svietidla IP54, stropného - nástenného </t>
  </si>
  <si>
    <t>-62620770</t>
  </si>
  <si>
    <t>36</t>
  </si>
  <si>
    <t>Craft</t>
  </si>
  <si>
    <t>LED svietidlo s DALI predradníkom Zumtobel 42183545 CRAFT M LED13000-840 PC WB LDO WH, IP65</t>
  </si>
  <si>
    <t>2058214217</t>
  </si>
  <si>
    <t>37</t>
  </si>
  <si>
    <t>craft_1</t>
  </si>
  <si>
    <t>Konzola pre svietidlo CRAFT M  AD/AW 22169089</t>
  </si>
  <si>
    <t>-621223237</t>
  </si>
  <si>
    <t>38</t>
  </si>
  <si>
    <t>210201934.S</t>
  </si>
  <si>
    <t>Montáž svietidla exterierového na strop vo výške do 9 m do 10 kg</t>
  </si>
  <si>
    <t>2110680361</t>
  </si>
  <si>
    <t>C2</t>
  </si>
  <si>
    <t>Koncové prvky</t>
  </si>
  <si>
    <t>39</t>
  </si>
  <si>
    <t>210010351.S</t>
  </si>
  <si>
    <t>Krabicová rozvodka z lisovaného izolantu vrátane ukončenia káblov a zapojenia vodičov typ 6455-17</t>
  </si>
  <si>
    <t>1606095675</t>
  </si>
  <si>
    <t>40</t>
  </si>
  <si>
    <t>345410013000.S</t>
  </si>
  <si>
    <t>Krabica rozvodná PVC na stenu 6455-17, IP 66</t>
  </si>
  <si>
    <t>296693716</t>
  </si>
  <si>
    <t>41</t>
  </si>
  <si>
    <t>210111031.S</t>
  </si>
  <si>
    <t>Zásuvka na povrchovú montáž IP 44, 250V / 16A, vrátane zapojenia 2P + PE</t>
  </si>
  <si>
    <t>-71472052</t>
  </si>
  <si>
    <t>42</t>
  </si>
  <si>
    <t>345510001210.S</t>
  </si>
  <si>
    <t>Zásuvka jednonásobná na povrch, radenie 2P+PE, IP 44</t>
  </si>
  <si>
    <t>1664923918</t>
  </si>
  <si>
    <t>43</t>
  </si>
  <si>
    <t>KNX_spinace</t>
  </si>
  <si>
    <t>Montáž, zapojenie a naprogramovanie knx spínača</t>
  </si>
  <si>
    <t>-1806597758</t>
  </si>
  <si>
    <t>44</t>
  </si>
  <si>
    <t>MTN4010-3625</t>
  </si>
  <si>
    <t>KRYCÍ RÁMČEK 1-NÁS. M-PURE ACTIVE WHITE napr.: MTN4010-3625</t>
  </si>
  <si>
    <t>92334046</t>
  </si>
  <si>
    <t>45</t>
  </si>
  <si>
    <t>MTN619225</t>
  </si>
  <si>
    <t>KNX KRYT TLAČ. MOD. 2-NÁS. SYSM ACTIVE napr.: MTN619225 alebo ekvivalent</t>
  </si>
  <si>
    <t>-1682742717</t>
  </si>
  <si>
    <t>46</t>
  </si>
  <si>
    <t>MTN625299</t>
  </si>
  <si>
    <t>KNX TLAČIDLOVÝ MODUL 2-NÁS. SYSM napr.: MTN625299 alebo ekvivalent</t>
  </si>
  <si>
    <t>834612832</t>
  </si>
  <si>
    <t>47</t>
  </si>
  <si>
    <t>MTN6354-0019</t>
  </si>
  <si>
    <t>KNX detektor prítomnosti pre vysoké stropy pre povrchovú montáž napr.: MTN6354-0019 alebo ekvivalent</t>
  </si>
  <si>
    <t>1854822220</t>
  </si>
  <si>
    <t>C3</t>
  </si>
  <si>
    <t>Káblové trasy</t>
  </si>
  <si>
    <t>48</t>
  </si>
  <si>
    <t>210010027.S</t>
  </si>
  <si>
    <t>Rúrka ohybná elektroinštalačná z PVC typ FXP 32, uložená pevne</t>
  </si>
  <si>
    <t>262468325</t>
  </si>
  <si>
    <t>49</t>
  </si>
  <si>
    <t>345710009300.S</t>
  </si>
  <si>
    <t>Rúrka ohybná vlnitá pancierová so strednou mechanickou odolnosťou z PVC-U, D 32</t>
  </si>
  <si>
    <t>1188404842</t>
  </si>
  <si>
    <t>50</t>
  </si>
  <si>
    <t>345710037500.S</t>
  </si>
  <si>
    <t>Príchytka z PVC pre elektroinštal. rúrky D 32 mm, samozhášavé</t>
  </si>
  <si>
    <t>1849967362</t>
  </si>
  <si>
    <t>51</t>
  </si>
  <si>
    <t>210020305.S</t>
  </si>
  <si>
    <t>Káblový žľab - káblový nosný systém, pozink., vrátane príslušenstva, 125/50 mm vrátane veka a podpery</t>
  </si>
  <si>
    <t>1570812375</t>
  </si>
  <si>
    <t>52</t>
  </si>
  <si>
    <t>345750008700.S</t>
  </si>
  <si>
    <t>Žľab káblový, šxv 125x50 mm, z pozinkovanej ocele, vrátane upevnenia</t>
  </si>
  <si>
    <t>-453973155</t>
  </si>
  <si>
    <t>53</t>
  </si>
  <si>
    <t>345750011500.S</t>
  </si>
  <si>
    <t>Kryt pre káblový žľab šírky 125 mm, z pozinkovanej ocele</t>
  </si>
  <si>
    <t>573217556</t>
  </si>
  <si>
    <t>Bleskozvod a uzemnenie</t>
  </si>
  <si>
    <t>54</t>
  </si>
  <si>
    <t>210220021.S</t>
  </si>
  <si>
    <t>Uzemňovacie vedenie v zemi FeZn vrátane izolácie spojov O 10 mm</t>
  </si>
  <si>
    <t>-2140699782</t>
  </si>
  <si>
    <t>55</t>
  </si>
  <si>
    <t>354410054800.S</t>
  </si>
  <si>
    <t>Drôt bleskozvodový FeZn, d 10 mm</t>
  </si>
  <si>
    <t>kg</t>
  </si>
  <si>
    <t>-1793457721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</si>
  <si>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</si>
  <si>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</si>
  <si>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</si>
  <si>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</si>
  <si>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</si>
  <si>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41643976</t>
  </si>
  <si>
    <t>57</t>
  </si>
  <si>
    <t>460420022.S</t>
  </si>
  <si>
    <t>Zriadenie, rekonšt. káblového lôžka z piesku bez zakrytia, v ryhe šír. do 65 cm, hrúbky vrstvy 10 cm</t>
  </si>
  <si>
    <t>-1410044293</t>
  </si>
  <si>
    <t>58</t>
  </si>
  <si>
    <t>583110000300.S</t>
  </si>
  <si>
    <t>Drvina vápencová frakcia 0-4 mm</t>
  </si>
  <si>
    <t>t</t>
  </si>
  <si>
    <t>-1996237304</t>
  </si>
  <si>
    <t>59</t>
  </si>
  <si>
    <t>460490012.S</t>
  </si>
  <si>
    <t>Rozvinutie a uloženie výstražnej fólie z PE do ryhy, šírka do 33 cm</t>
  </si>
  <si>
    <t>-1918182777</t>
  </si>
  <si>
    <t>60</t>
  </si>
  <si>
    <t>283230008000.S</t>
  </si>
  <si>
    <t>Výstražná fóla PE, š. 300, farba červená</t>
  </si>
  <si>
    <t>542791234</t>
  </si>
  <si>
    <t>61</t>
  </si>
  <si>
    <t>460560163.S</t>
  </si>
  <si>
    <t>Ručný zásyp nezap. káblovej ryhy bez zhutn. zeminy, 35 cm širokej, 80 cm hlbokej v zemine tr. 3</t>
  </si>
  <si>
    <t>448878237</t>
  </si>
  <si>
    <t>HZS</t>
  </si>
  <si>
    <t>Hodinové zúčtovacie sadzby</t>
  </si>
  <si>
    <t>62</t>
  </si>
  <si>
    <t>HZS000111.S</t>
  </si>
  <si>
    <t xml:space="preserve">Demontáž ex. svietidiel, kábeláže a ich likvidácia </t>
  </si>
  <si>
    <t>hod</t>
  </si>
  <si>
    <t>512</t>
  </si>
  <si>
    <t>-1545439905</t>
  </si>
  <si>
    <t>63</t>
  </si>
  <si>
    <t>HZS000112.S</t>
  </si>
  <si>
    <t>Montáž káblov a inštalácie, drobné stavebné úpravy, sekanie drážok a ich omietnutie, vŕtanie otvorov a uloženie káblov, ukončenie vodičov, zvarovanie zemniaich vedení vrátane ochrany spojov</t>
  </si>
  <si>
    <t>900549488</t>
  </si>
  <si>
    <t>HZS000112.Sa</t>
  </si>
  <si>
    <t>Naprogramovanie svietidiel, systému DALI</t>
  </si>
  <si>
    <t>-1806793820</t>
  </si>
  <si>
    <t>65</t>
  </si>
  <si>
    <t>HZS000114.S</t>
  </si>
  <si>
    <t>Odborná prehliadka a skúška</t>
  </si>
  <si>
    <t>-1239331245</t>
  </si>
  <si>
    <t>VP</t>
  </si>
  <si>
    <t xml:space="preserve">  Práce naviac</t>
  </si>
  <si>
    <t>PN</t>
  </si>
  <si>
    <t>358220009500.S</t>
  </si>
  <si>
    <t>Istič 1P, 10 A, charakteristika C, 10 kA, 1 modul</t>
  </si>
  <si>
    <t>358220009700.S</t>
  </si>
  <si>
    <t>Istič 1P, 16 A, charakteristika C, 10 kA, 1 modul</t>
  </si>
  <si>
    <t>358220009800.S</t>
  </si>
  <si>
    <t>Istič 1P, 20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</si>
  <si>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</si>
  <si>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</si>
  <si>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</si>
  <si>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</si>
  <si>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</si>
  <si>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A3</t>
  </si>
  <si>
    <t>210193080.S</t>
  </si>
  <si>
    <t>Domova rozvodnica do 14 M povrchová montáž IP 40</t>
  </si>
  <si>
    <t>357140008100.S</t>
  </si>
  <si>
    <t>Rozvodnicová skriňa plastová nástenná, počet radov 1, modulov v rade 8, PE+N, IP40</t>
  </si>
  <si>
    <t>A4</t>
  </si>
  <si>
    <t>357140008105.S</t>
  </si>
  <si>
    <t>Rozvodnicová skriňa plastová nástenná, počet radov 1, modulov v rade 14, PE+N, IP40</t>
  </si>
  <si>
    <t>358230006000.S</t>
  </si>
  <si>
    <t>Prúdový chránič s istením 1P+N, charakteristika B, 10 A, 10000 A/10 kA, 30 mA, typ A, 2 moduly</t>
  </si>
  <si>
    <t>A5</t>
  </si>
  <si>
    <t>A6</t>
  </si>
  <si>
    <t>A7</t>
  </si>
  <si>
    <t>66</t>
  </si>
  <si>
    <t>67</t>
  </si>
  <si>
    <t>210800158.S</t>
  </si>
  <si>
    <t>Kábel medený uložený pevne CYKY 450/750 V 5x1,5</t>
  </si>
  <si>
    <t>68</t>
  </si>
  <si>
    <t>341110001900.S</t>
  </si>
  <si>
    <t>Kábel medený CYKY 5x1,5 mm2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</si>
  <si>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</si>
  <si>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</si>
  <si>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</si>
  <si>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</si>
  <si>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</si>
  <si>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</si>
  <si>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</si>
  <si>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</si>
  <si>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</si>
  <si>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</si>
  <si>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</si>
  <si>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</si>
  <si>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</si>
  <si>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</si>
  <si>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</si>
  <si>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</si>
  <si>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</si>
  <si>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</si>
  <si>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</si>
  <si>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</si>
  <si>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</si>
  <si>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</si>
  <si>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</si>
  <si>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</si>
  <si>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</si>
  <si>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</si>
  <si>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LED_osv1</t>
  </si>
  <si>
    <t>91</t>
  </si>
  <si>
    <t>92</t>
  </si>
  <si>
    <t>210201510.S</t>
  </si>
  <si>
    <t>Zapojenie núdzového svietidla IP22, 1x svetelný LED zdroj - núdzový režim</t>
  </si>
  <si>
    <t>93</t>
  </si>
  <si>
    <t>348150000500.S</t>
  </si>
  <si>
    <t>LED svietidlo núdzové 1x1,2W, 350x144x47 mm, 1 hod., IP22, len núdzový režim</t>
  </si>
  <si>
    <t>94</t>
  </si>
  <si>
    <t>210201902.S</t>
  </si>
  <si>
    <t>Montáž svietidla interiérového, núdzového  na stenu do 2 kg</t>
  </si>
  <si>
    <t>210201913.S</t>
  </si>
  <si>
    <t>Montáž svietidla interiérového na strop do 5 kg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</si>
  <si>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</si>
  <si>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</si>
  <si>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</si>
  <si>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</si>
  <si>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EVY000001516</t>
  </si>
  <si>
    <t>Konvektor nástenný 2000W 230V s termostatom biely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</si>
  <si>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</si>
  <si>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</si>
  <si>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</si>
  <si>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</si>
  <si>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</si>
  <si>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</si>
  <si>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</si>
  <si>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</si>
  <si>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Montáž káblov a inštalácie, drobné stavebné úpravy, sekanie drážok a ich omietnutie, vŕtanie otvorov a uloženie káblov, ukončenie vodičov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</si>
  <si>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</si>
  <si>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</si>
  <si>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</si>
  <si>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</si>
  <si>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</si>
  <si>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</si>
  <si>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</si>
  <si>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</si>
  <si>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</si>
  <si>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</si>
  <si>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</si>
  <si>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</si>
  <si>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</si>
  <si>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</si>
  <si>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</si>
  <si>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</si>
  <si>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</si>
  <si>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</si>
  <si>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</si>
  <si>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</si>
  <si>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</si>
  <si>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</si>
  <si>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</si>
  <si>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</si>
  <si>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</si>
  <si>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</si>
  <si>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</si>
  <si>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</si>
  <si>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</si>
  <si>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</si>
  <si>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</si>
  <si>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</si>
  <si>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</si>
  <si>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</si>
  <si>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</si>
  <si>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</si>
  <si>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</si>
  <si>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</si>
  <si>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</si>
  <si>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</si>
  <si>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</si>
  <si>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</si>
  <si>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</si>
  <si>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</si>
  <si>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</si>
  <si>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</si>
  <si>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</si>
  <si>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</si>
  <si>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</si>
  <si>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</si>
  <si>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</si>
  <si>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</si>
  <si>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</si>
  <si>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</si>
  <si>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</si>
  <si>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</si>
  <si>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</si>
  <si>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</si>
  <si>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</si>
  <si>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</si>
  <si>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</si>
  <si>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</si>
  <si>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</si>
  <si>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</si>
  <si>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</si>
  <si>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</si>
  <si>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</si>
  <si>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</si>
  <si>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</si>
  <si>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</si>
  <si>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</si>
  <si>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</si>
  <si>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</si>
  <si>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</si>
  <si>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</si>
  <si>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</si>
  <si>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</si>
  <si>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</si>
  <si>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</si>
  <si>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</si>
  <si>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</si>
  <si>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</si>
  <si>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</si>
  <si>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</si>
  <si>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</si>
  <si>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</si>
  <si>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</si>
  <si>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</si>
  <si>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</si>
  <si>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</si>
  <si>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</si>
  <si>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</si>
  <si>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</si>
  <si>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</si>
  <si>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</si>
  <si>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</si>
  <si>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</si>
  <si>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</si>
  <si>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</si>
  <si>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</si>
  <si>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</si>
  <si>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</si>
  <si>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</si>
  <si>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</si>
  <si>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</si>
  <si>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</si>
  <si>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</si>
  <si>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</si>
  <si>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</si>
  <si>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</si>
  <si>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</si>
  <si>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</si>
  <si>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</si>
  <si>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</si>
  <si>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</si>
  <si>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</si>
  <si>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</si>
  <si>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</si>
  <si>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</si>
  <si>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</si>
  <si>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</si>
  <si>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</si>
  <si>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</si>
  <si>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</si>
  <si>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</si>
  <si>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</si>
  <si>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</si>
  <si>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</si>
  <si>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</si>
  <si>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</si>
  <si>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</si>
  <si>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</si>
  <si>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</si>
  <si>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</si>
  <si>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</si>
  <si>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</si>
  <si>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</si>
  <si>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</si>
  <si>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</si>
  <si>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</si>
  <si>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</si>
  <si>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</si>
  <si>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</si>
  <si>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</si>
  <si>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</si>
  <si>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</si>
  <si>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</si>
  <si>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</si>
  <si>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</si>
  <si>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</si>
  <si>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</si>
  <si>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</si>
  <si>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</si>
  <si>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</si>
  <si>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</si>
  <si>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</si>
  <si>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</si>
  <si>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</si>
  <si>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</si>
  <si>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</si>
  <si>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</si>
  <si>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</si>
  <si>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</si>
  <si>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</si>
  <si>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</si>
  <si>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</si>
  <si>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</si>
  <si>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</si>
  <si>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</si>
  <si>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</si>
  <si>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</si>
  <si>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</si>
  <si>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</si>
  <si>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</si>
  <si>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</si>
  <si>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</si>
  <si>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</si>
  <si>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</si>
  <si>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</si>
  <si>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</si>
  <si>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</si>
  <si>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</si>
  <si>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</si>
  <si>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</si>
  <si>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</si>
  <si>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</si>
  <si>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</si>
  <si>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</si>
  <si>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</si>
  <si>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Poistka nožová veľkost 000 do 160A 500 V</t>
  </si>
  <si>
    <t>Poistková vložka nožová PNA000 40A gG, veľkosť 000</t>
  </si>
  <si>
    <t>Kombinovaný zvodič bleskových prúdov a prepätia, vhodné pre 3-fázový systém TN-C, inštalácia na vstupe do budovy, 75 kA (10/350), 180 kA (8/20), napr.: FLP-B+C MAXI V/3, lxšxv 122x105x83 mm alebo ekvivalnet</t>
  </si>
  <si>
    <t>354410058800.S</t>
  </si>
  <si>
    <t>Pásovina uzemňovacia FeZn 30 x 4 mm</t>
  </si>
  <si>
    <t>210220050.S</t>
  </si>
  <si>
    <t>Označenie zvodov číselnými štítkami</t>
  </si>
  <si>
    <t>354410064600.S</t>
  </si>
  <si>
    <t>Štítok orientačný nerezový zemniaci na zvody</t>
  </si>
  <si>
    <t>210220241.S</t>
  </si>
  <si>
    <t>Svorka FeZn krížová SK a diagonálna krížová DKS</t>
  </si>
  <si>
    <t>354410002500.S</t>
  </si>
  <si>
    <t>Svorka FeZn krížová označenie SK</t>
  </si>
  <si>
    <t>210220243.S</t>
  </si>
  <si>
    <t>Svorka FeZn spojovacia SS</t>
  </si>
  <si>
    <t>354410003400.S</t>
  </si>
  <si>
    <t>Svorka FeZn spojovacia označenie SS 2 skrutky s príložkou</t>
  </si>
  <si>
    <t>210220247.S</t>
  </si>
  <si>
    <t>Svorka FeZn skúšobná SZ</t>
  </si>
  <si>
    <t>354410004300.S</t>
  </si>
  <si>
    <t>Svorka FeZn skúšobná označenie SZ</t>
  </si>
  <si>
    <t xml:space="preserve">        A1 - Rozvádzač R21</t>
  </si>
  <si>
    <t>Rozvádzač R21</t>
  </si>
  <si>
    <t>358230006800.S</t>
  </si>
  <si>
    <t>Prúdový chránič s istením 1P+N, charakteristika C, 10 A, 10000 A/10 kA, 30 mA, typ A, 2 moduly</t>
  </si>
  <si>
    <t xml:space="preserve">      B - Inštalačný materiál</t>
  </si>
  <si>
    <t xml:space="preserve">      C - Káble a vodiče</t>
  </si>
  <si>
    <t>SR6</t>
  </si>
  <si>
    <t>210120106</t>
  </si>
  <si>
    <t>345290005000</t>
  </si>
  <si>
    <t>210800146</t>
  </si>
  <si>
    <t>341110000700</t>
  </si>
  <si>
    <t>210800147</t>
  </si>
  <si>
    <t>341110000800</t>
  </si>
  <si>
    <t>210220021</t>
  </si>
  <si>
    <t>354410054800</t>
  </si>
  <si>
    <t>354410001500.S</t>
  </si>
  <si>
    <t>Svorka FeZn k uzemňovacej tyči označenie SJ 01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</si>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</sst>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>
        <f>'SO 01 - ELI - Osobná dopr...'!J30</f>
        <v>0</v>
      </c>
      <c r="AH95" s="263"/>
      <c r="AI95" s="263"/>
      <c r="AJ95" s="263"/>
      <c r="AK95" s="263"/>
      <c r="AL95" s="263"/>
      <c r="AM95" s="263"/>
      <c r="AN95" s="262">
        <f t="shared" si="0"/>
        <v>0</v>
      </c>
      <c r="AO95" s="263"/>
      <c r="AP95" s="263"/>
      <c r="AQ95" s="99" t="s">
        <v>79</v>
      </c>
      <c r="AR95" s="100"/>
      <c r="AS95" s="101">
        <v>0</v>
      </c>
      <c r="AT95" s="102">
        <f t="shared" si="1"/>
        <v>0</v>
      </c>
      <c r="AU95" s="103">
        <f>'SO 01 - ELI - Osobná dopr...'!P130</f>
        <v>0</v>
      </c>
      <c r="AV95" s="102">
        <f>'SO 01 - ELI - Osobná dopr...'!J33</f>
        <v>0</v>
      </c>
      <c r="AW95" s="102">
        <f>'SO 01 - ELI - Osobná dopr...'!J34</f>
        <v>0</v>
      </c>
      <c r="AX95" s="102">
        <f>'SO 01 - ELI - Osobná dopr...'!J35</f>
        <v>0</v>
      </c>
      <c r="AY95" s="102">
        <f>'SO 01 - ELI - Osobná dopr...'!J36</f>
        <v>0</v>
      </c>
      <c r="AZ95" s="102">
        <f>'SO 01 - ELI - Osobná dopr...'!F33</f>
        <v>0</v>
      </c>
      <c r="BA95" s="102">
        <f>'SO 01 - ELI - Osobná dopr...'!F34</f>
        <v>0</v>
      </c>
      <c r="BB95" s="102">
        <f>'SO 01 - ELI - Osobná dopr...'!F35</f>
        <v>0</v>
      </c>
      <c r="BC95" s="102">
        <f>'SO 01 - ELI - Osobná dopr...'!F36</f>
        <v>0</v>
      </c>
      <c r="BD95" s="104">
        <f>'SO 01 - ELI - Osobná dopr...'!F37</f>
        <v>0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 t="e">
        <f>#REF!</f>
        <v>#REF!</v>
      </c>
      <c r="AH98" s="263"/>
      <c r="AI98" s="263"/>
      <c r="AJ98" s="263"/>
      <c r="AK98" s="263"/>
      <c r="AL98" s="263"/>
      <c r="AM98" s="263"/>
      <c r="AN98" s="262" t="e">
        <f t="shared" si="0"/>
        <v>#REF!</v>
      </c>
      <c r="AO98" s="263"/>
      <c r="AP98" s="263"/>
      <c r="AQ98" s="99" t="s">
        <v>79</v>
      </c>
      <c r="AR98" s="100"/>
      <c r="AS98" s="101">
        <v>0</v>
      </c>
      <c r="AT98" s="102" t="e">
        <f t="shared" si="1"/>
        <v>#REF!</v>
      </c>
      <c r="AU98" s="103" t="e">
        <f>#REF!</f>
        <v>#REF!</v>
      </c>
      <c r="AV98" s="102" t="e">
        <f>#REF!</f>
        <v>#REF!</v>
      </c>
      <c r="AW98" s="102" t="e">
        <f>#REF!</f>
        <v>#REF!</v>
      </c>
      <c r="AX98" s="102" t="e">
        <f>#REF!</f>
        <v>#REF!</v>
      </c>
      <c r="AY98" s="102" t="e">
        <f>#REF!</f>
        <v>#REF!</v>
      </c>
      <c r="AZ98" s="102" t="e">
        <f>#REF!</f>
        <v>#REF!</v>
      </c>
      <c r="BA98" s="102" t="e">
        <f>#REF!</f>
        <v>#REF!</v>
      </c>
      <c r="BB98" s="102" t="e">
        <f>#REF!</f>
        <v>#REF!</v>
      </c>
      <c r="BC98" s="102" t="e">
        <f>#REF!</f>
        <v>#REF!</v>
      </c>
      <c r="BD98" s="104" t="e">
        <f>#REF!</f>
        <v>#REF!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 t="e">
        <f>#REF!</f>
        <v>#REF!</v>
      </c>
      <c r="AH99" s="263"/>
      <c r="AI99" s="263"/>
      <c r="AJ99" s="263"/>
      <c r="AK99" s="263"/>
      <c r="AL99" s="263"/>
      <c r="AM99" s="263"/>
      <c r="AN99" s="262" t="e">
        <f t="shared" si="0"/>
        <v>#REF!</v>
      </c>
      <c r="AO99" s="263"/>
      <c r="AP99" s="263"/>
      <c r="AQ99" s="99" t="s">
        <v>79</v>
      </c>
      <c r="AR99" s="100"/>
      <c r="AS99" s="101">
        <v>0</v>
      </c>
      <c r="AT99" s="102" t="e">
        <f t="shared" si="1"/>
        <v>#REF!</v>
      </c>
      <c r="AU99" s="103" t="e">
        <f>#REF!</f>
        <v>#REF!</v>
      </c>
      <c r="AV99" s="102" t="e">
        <f>#REF!</f>
        <v>#REF!</v>
      </c>
      <c r="AW99" s="102" t="e">
        <f>#REF!</f>
        <v>#REF!</v>
      </c>
      <c r="AX99" s="102" t="e">
        <f>#REF!</f>
        <v>#REF!</v>
      </c>
      <c r="AY99" s="102" t="e">
        <f>#REF!</f>
        <v>#REF!</v>
      </c>
      <c r="AZ99" s="102" t="e">
        <f>#REF!</f>
        <v>#REF!</v>
      </c>
      <c r="BA99" s="102" t="e">
        <f>#REF!</f>
        <v>#REF!</v>
      </c>
      <c r="BB99" s="102" t="e">
        <f>#REF!</f>
        <v>#REF!</v>
      </c>
      <c r="BC99" s="102" t="e">
        <f>#REF!</f>
        <v>#REF!</v>
      </c>
      <c r="BD99" s="104" t="e">
        <f>#REF!</f>
        <v>#REF!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 t="e">
        <f>#REF!</f>
        <v>#REF!</v>
      </c>
      <c r="AH100" s="263"/>
      <c r="AI100" s="263"/>
      <c r="AJ100" s="263"/>
      <c r="AK100" s="263"/>
      <c r="AL100" s="263"/>
      <c r="AM100" s="263"/>
      <c r="AN100" s="262" t="e">
        <f t="shared" si="0"/>
        <v>#REF!</v>
      </c>
      <c r="AO100" s="263"/>
      <c r="AP100" s="263"/>
      <c r="AQ100" s="99" t="s">
        <v>79</v>
      </c>
      <c r="AR100" s="100"/>
      <c r="AS100" s="101">
        <v>0</v>
      </c>
      <c r="AT100" s="102" t="e">
        <f t="shared" si="1"/>
        <v>#REF!</v>
      </c>
      <c r="AU100" s="103" t="e">
        <f>#REF!</f>
        <v>#REF!</v>
      </c>
      <c r="AV100" s="102" t="e">
        <f>#REF!</f>
        <v>#REF!</v>
      </c>
      <c r="AW100" s="102" t="e">
        <f>#REF!</f>
        <v>#REF!</v>
      </c>
      <c r="AX100" s="102" t="e">
        <f>#REF!</f>
        <v>#REF!</v>
      </c>
      <c r="AY100" s="102" t="e">
        <f>#REF!</f>
        <v>#REF!</v>
      </c>
      <c r="AZ100" s="102" t="e">
        <f>#REF!</f>
        <v>#REF!</v>
      </c>
      <c r="BA100" s="102" t="e">
        <f>#REF!</f>
        <v>#REF!</v>
      </c>
      <c r="BB100" s="102" t="e">
        <f>#REF!</f>
        <v>#REF!</v>
      </c>
      <c r="BC100" s="102" t="e">
        <f>#REF!</f>
        <v>#REF!</v>
      </c>
      <c r="BD100" s="104" t="e">
        <f>#REF!</f>
        <v>#REF!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107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ROUND((ROUND((SUM(BE130:BE208)),  2) + SUM(BE210:BE219)), 2)</f>
        <v>0</v>
      </c>
      <c r="G33" s="127"/>
      <c r="H33" s="127"/>
      <c r="I33" s="128">
        <v>0.23</v>
      </c>
      <c r="J33" s="126">
        <f>ROUND((ROUND(((SUM(BE130:BE208))*I33),  2) + (SUM(BE210:BE219)*I33)),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ROUND((ROUND((SUM(BF130:BF208)),  2) + SUM(BF210:BF219)), 2)</f>
        <v>0</v>
      </c>
      <c r="G34" s="127"/>
      <c r="H34" s="127"/>
      <c r="I34" s="128">
        <v>0.23</v>
      </c>
      <c r="J34" s="126">
        <f>ROUND((ROUND(((SUM(BF130:BF208))*I34),  2) + (SUM(BF210:BF219)*I34)),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ROUND((ROUND((SUM(BG130:BG208)),  2) + SUM(BG210:BG219)),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ROUND((ROUND((SUM(BH130:BH208)),  2) + SUM(BH210:BH219)),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ROUND((ROUND((SUM(BI130:BI208)),  2) + SUM(BI210:BI219)),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01 - ELI - Osobná doprava - zastrešenie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116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117</v>
      </c>
      <c r="E101" s="162"/>
      <c r="F101" s="162"/>
      <c r="G101" s="162"/>
      <c r="H101" s="162"/>
      <c r="I101" s="162"/>
      <c r="J101" s="163">
        <f>J141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J164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J172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J187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J194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J197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J204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J209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30" customHeight="1">
      <c r="A122" s="32"/>
      <c r="B122" s="33"/>
      <c r="C122" s="34"/>
      <c r="D122" s="34"/>
      <c r="E122" s="245" t="str">
        <f>E9</f>
        <v>SO 01 - ELI - Osobná doprava - zastrešenie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P131+P204+P209</f>
        <v>0</v>
      </c>
      <c r="Q130" s="81"/>
      <c r="R130" s="176">
        <f>R131+R204+R209</f>
        <v>62.152059999999999</v>
      </c>
      <c r="S130" s="81"/>
      <c r="T130" s="177">
        <f>T131+T204+T209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BK131+BK204+BK209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P132+P197</f>
        <v>0</v>
      </c>
      <c r="Q131" s="186"/>
      <c r="R131" s="187">
        <f>R132+R197</f>
        <v>62.152059999999999</v>
      </c>
      <c r="S131" s="186"/>
      <c r="T131" s="188">
        <f>T132+T197</f>
        <v>0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BK132+BK197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P133+P164+P171+P194</f>
        <v>0</v>
      </c>
      <c r="Q132" s="186"/>
      <c r="R132" s="187">
        <f>R133+R164+R171+R194</f>
        <v>3.8532600000000001</v>
      </c>
      <c r="S132" s="186"/>
      <c r="T132" s="188">
        <f>T133+T164+T171+T194</f>
        <v>0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BK133+BK164+BK171+BK194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P134+P141</f>
        <v>0</v>
      </c>
      <c r="Q133" s="186"/>
      <c r="R133" s="187">
        <f>R134+R141</f>
        <v>8.7800000000000013E-3</v>
      </c>
      <c r="S133" s="186"/>
      <c r="T133" s="188">
        <f>T134+T141</f>
        <v>0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BK134+BK141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149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SUM(P135:P140)</f>
        <v>0</v>
      </c>
      <c r="Q134" s="201"/>
      <c r="R134" s="202">
        <f>SUM(R135:R140)</f>
        <v>2.1800000000000001E-3</v>
      </c>
      <c r="S134" s="201"/>
      <c r="T134" s="203">
        <f>SUM(T135:T140)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SUM(BK135:BK140)</f>
        <v>0</v>
      </c>
    </row>
    <row r="135" spans="1:65" s="2" customFormat="1" ht="21.75" customHeight="1">
      <c r="A135" s="32"/>
      <c r="B135" s="33"/>
      <c r="C135" s="207" t="s">
        <v>80</v>
      </c>
      <c r="D135" s="207" t="s">
        <v>150</v>
      </c>
      <c r="E135" s="208" t="s">
        <v>151</v>
      </c>
      <c r="F135" s="209" t="s">
        <v>152</v>
      </c>
      <c r="G135" s="210" t="s">
        <v>153</v>
      </c>
      <c r="H135" s="211">
        <v>7</v>
      </c>
      <c r="I135" s="212"/>
      <c r="J135" s="213">
        <f t="shared" ref="J135:J140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0" si="1">O135*H135</f>
        <v>0</v>
      </c>
      <c r="Q135" s="217">
        <v>0</v>
      </c>
      <c r="R135" s="217">
        <f t="shared" ref="R135:R140" si="2">Q135*H135</f>
        <v>0</v>
      </c>
      <c r="S135" s="217">
        <v>0</v>
      </c>
      <c r="T135" s="218">
        <f t="shared" ref="T135:T140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0" si="4">IF(N135="základná",J135,0)</f>
        <v>0</v>
      </c>
      <c r="BF135" s="220">
        <f t="shared" ref="BF135:BF140" si="5">IF(N135="znížená",J135,0)</f>
        <v>0</v>
      </c>
      <c r="BG135" s="220">
        <f t="shared" ref="BG135:BG140" si="6">IF(N135="zákl. prenesená",J135,0)</f>
        <v>0</v>
      </c>
      <c r="BH135" s="220">
        <f t="shared" ref="BH135:BH140" si="7">IF(N135="zníž. prenesená",J135,0)</f>
        <v>0</v>
      </c>
      <c r="BI135" s="220">
        <f t="shared" ref="BI135:BI140" si="8">IF(N135="nulová",J135,0)</f>
        <v>0</v>
      </c>
      <c r="BJ135" s="15" t="s">
        <v>147</v>
      </c>
      <c r="BK135" s="220">
        <f t="shared" ref="BK135:BK140" si="9">ROUND(I135*H135,2)</f>
        <v>0</v>
      </c>
      <c r="BL135" s="15" t="s">
        <v>154</v>
      </c>
      <c r="BM135" s="219" t="s">
        <v>156</v>
      </c>
    </row>
    <row r="136" spans="1:65" s="2" customFormat="1" ht="33" customHeight="1">
      <c r="A136" s="32"/>
      <c r="B136" s="33"/>
      <c r="C136" s="221" t="s">
        <v>147</v>
      </c>
      <c r="D136" s="221" t="s">
        <v>139</v>
      </c>
      <c r="E136" s="222" t="s">
        <v>157</v>
      </c>
      <c r="F136" s="223" t="s">
        <v>158</v>
      </c>
      <c r="G136" s="224" t="s">
        <v>153</v>
      </c>
      <c r="H136" s="225">
        <v>7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2.0000000000000001E-4</v>
      </c>
      <c r="R136" s="217">
        <f t="shared" si="2"/>
        <v>1.4E-3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160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161</v>
      </c>
      <c r="F137" s="209" t="s">
        <v>162</v>
      </c>
      <c r="G137" s="210" t="s">
        <v>153</v>
      </c>
      <c r="H137" s="211">
        <v>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163</v>
      </c>
    </row>
    <row r="138" spans="1:65" s="2" customFormat="1" ht="21.75" customHeight="1">
      <c r="A138" s="32"/>
      <c r="B138" s="33"/>
      <c r="C138" s="221" t="s">
        <v>155</v>
      </c>
      <c r="D138" s="221" t="s">
        <v>139</v>
      </c>
      <c r="E138" s="222" t="s">
        <v>164</v>
      </c>
      <c r="F138" s="223" t="s">
        <v>165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3.2000000000000003E-4</v>
      </c>
      <c r="R138" s="217">
        <f t="shared" si="2"/>
        <v>3.2000000000000003E-4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166</v>
      </c>
    </row>
    <row r="139" spans="1:65" s="2" customFormat="1" ht="16.5" customHeight="1">
      <c r="A139" s="32"/>
      <c r="B139" s="33"/>
      <c r="C139" s="207" t="s">
        <v>167</v>
      </c>
      <c r="D139" s="207" t="s">
        <v>150</v>
      </c>
      <c r="E139" s="208" t="s">
        <v>168</v>
      </c>
      <c r="F139" s="209" t="s">
        <v>169</v>
      </c>
      <c r="G139" s="210" t="s">
        <v>153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170</v>
      </c>
    </row>
    <row r="140" spans="1:65" s="2" customFormat="1" ht="37.9" customHeight="1">
      <c r="A140" s="32"/>
      <c r="B140" s="33"/>
      <c r="C140" s="221" t="s">
        <v>171</v>
      </c>
      <c r="D140" s="221" t="s">
        <v>139</v>
      </c>
      <c r="E140" s="222" t="s">
        <v>172</v>
      </c>
      <c r="F140" s="223" t="s">
        <v>173</v>
      </c>
      <c r="G140" s="224" t="s">
        <v>153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4.6000000000000001E-4</v>
      </c>
      <c r="R140" s="217">
        <f t="shared" si="2"/>
        <v>4.6000000000000001E-4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174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154</v>
      </c>
      <c r="BM140" s="219" t="s">
        <v>175</v>
      </c>
    </row>
    <row r="141" spans="1:65" s="13" customFormat="1" ht="20.85" customHeight="1">
      <c r="B141" s="194"/>
      <c r="C141" s="195"/>
      <c r="D141" s="196" t="s">
        <v>71</v>
      </c>
      <c r="E141" s="196" t="s">
        <v>176</v>
      </c>
      <c r="F141" s="196" t="s">
        <v>177</v>
      </c>
      <c r="G141" s="195"/>
      <c r="H141" s="195"/>
      <c r="I141" s="197"/>
      <c r="J141" s="198">
        <f>BK141</f>
        <v>0</v>
      </c>
      <c r="K141" s="195"/>
      <c r="L141" s="199"/>
      <c r="M141" s="200"/>
      <c r="N141" s="201"/>
      <c r="O141" s="201"/>
      <c r="P141" s="202">
        <f>SUM(P142:P163)</f>
        <v>0</v>
      </c>
      <c r="Q141" s="201"/>
      <c r="R141" s="202">
        <f>SUM(R142:R163)</f>
        <v>6.6000000000000008E-3</v>
      </c>
      <c r="S141" s="201"/>
      <c r="T141" s="203">
        <f>SUM(T142:T163)</f>
        <v>0</v>
      </c>
      <c r="AR141" s="204" t="s">
        <v>141</v>
      </c>
      <c r="AT141" s="205" t="s">
        <v>71</v>
      </c>
      <c r="AU141" s="205" t="s">
        <v>141</v>
      </c>
      <c r="AY141" s="204" t="s">
        <v>142</v>
      </c>
      <c r="BK141" s="206">
        <f>SUM(BK142:BK163)</f>
        <v>0</v>
      </c>
    </row>
    <row r="142" spans="1:65" s="2" customFormat="1" ht="21.75" customHeight="1">
      <c r="A142" s="32"/>
      <c r="B142" s="33"/>
      <c r="C142" s="207" t="s">
        <v>178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18</v>
      </c>
      <c r="I142" s="212"/>
      <c r="J142" s="213">
        <f t="shared" ref="J142:J163" si="10">ROUND(I142*H142,2)</f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ref="P142:P163" si="11">O142*H142</f>
        <v>0</v>
      </c>
      <c r="Q142" s="217">
        <v>0</v>
      </c>
      <c r="R142" s="217">
        <f t="shared" ref="R142:R163" si="12">Q142*H142</f>
        <v>0</v>
      </c>
      <c r="S142" s="217">
        <v>0</v>
      </c>
      <c r="T142" s="218">
        <f t="shared" ref="T142:T163" si="13"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ref="BE142:BE163" si="14">IF(N142="základná",J142,0)</f>
        <v>0</v>
      </c>
      <c r="BF142" s="220">
        <f t="shared" ref="BF142:BF163" si="15">IF(N142="znížená",J142,0)</f>
        <v>0</v>
      </c>
      <c r="BG142" s="220">
        <f t="shared" ref="BG142:BG163" si="16">IF(N142="zákl. prenesená",J142,0)</f>
        <v>0</v>
      </c>
      <c r="BH142" s="220">
        <f t="shared" ref="BH142:BH163" si="17">IF(N142="zníž. prenesená",J142,0)</f>
        <v>0</v>
      </c>
      <c r="BI142" s="220">
        <f t="shared" ref="BI142:BI163" si="18">IF(N142="nulová",J142,0)</f>
        <v>0</v>
      </c>
      <c r="BJ142" s="15" t="s">
        <v>147</v>
      </c>
      <c r="BK142" s="220">
        <f t="shared" ref="BK142:BK163" si="19">ROUND(I142*H142,2)</f>
        <v>0</v>
      </c>
      <c r="BL142" s="15" t="s">
        <v>154</v>
      </c>
      <c r="BM142" s="219" t="s">
        <v>179</v>
      </c>
    </row>
    <row r="143" spans="1:65" s="2" customFormat="1" ht="33" customHeight="1">
      <c r="A143" s="32"/>
      <c r="B143" s="33"/>
      <c r="C143" s="221" t="s">
        <v>180</v>
      </c>
      <c r="D143" s="221" t="s">
        <v>139</v>
      </c>
      <c r="E143" s="222" t="s">
        <v>157</v>
      </c>
      <c r="F143" s="223" t="s">
        <v>158</v>
      </c>
      <c r="G143" s="224" t="s">
        <v>153</v>
      </c>
      <c r="H143" s="225">
        <v>18</v>
      </c>
      <c r="I143" s="226"/>
      <c r="J143" s="227">
        <f t="shared" si="1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1"/>
        <v>0</v>
      </c>
      <c r="Q143" s="217">
        <v>2.0000000000000001E-4</v>
      </c>
      <c r="R143" s="217">
        <f t="shared" si="12"/>
        <v>3.6000000000000003E-3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147</v>
      </c>
      <c r="BK143" s="220">
        <f t="shared" si="19"/>
        <v>0</v>
      </c>
      <c r="BL143" s="15" t="s">
        <v>159</v>
      </c>
      <c r="BM143" s="219" t="s">
        <v>181</v>
      </c>
    </row>
    <row r="144" spans="1:65" s="2" customFormat="1" ht="21.75" customHeight="1">
      <c r="A144" s="32"/>
      <c r="B144" s="33"/>
      <c r="C144" s="207" t="s">
        <v>182</v>
      </c>
      <c r="D144" s="207" t="s">
        <v>150</v>
      </c>
      <c r="E144" s="208" t="s">
        <v>161</v>
      </c>
      <c r="F144" s="209" t="s">
        <v>162</v>
      </c>
      <c r="G144" s="210" t="s">
        <v>153</v>
      </c>
      <c r="H144" s="211">
        <v>1</v>
      </c>
      <c r="I144" s="212"/>
      <c r="J144" s="213">
        <f t="shared" si="10"/>
        <v>0</v>
      </c>
      <c r="K144" s="214"/>
      <c r="L144" s="37"/>
      <c r="M144" s="215" t="s">
        <v>1</v>
      </c>
      <c r="N144" s="216" t="s">
        <v>38</v>
      </c>
      <c r="O144" s="73"/>
      <c r="P144" s="217">
        <f t="shared" si="11"/>
        <v>0</v>
      </c>
      <c r="Q144" s="217">
        <v>0</v>
      </c>
      <c r="R144" s="217">
        <f t="shared" si="12"/>
        <v>0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150</v>
      </c>
      <c r="AU144" s="219" t="s">
        <v>155</v>
      </c>
      <c r="AY144" s="15" t="s">
        <v>142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147</v>
      </c>
      <c r="BK144" s="220">
        <f t="shared" si="19"/>
        <v>0</v>
      </c>
      <c r="BL144" s="15" t="s">
        <v>154</v>
      </c>
      <c r="BM144" s="219" t="s">
        <v>183</v>
      </c>
    </row>
    <row r="145" spans="1:65" s="2" customFormat="1" ht="21.75" customHeight="1">
      <c r="A145" s="32"/>
      <c r="B145" s="33"/>
      <c r="C145" s="221" t="s">
        <v>184</v>
      </c>
      <c r="D145" s="221" t="s">
        <v>139</v>
      </c>
      <c r="E145" s="222" t="s">
        <v>164</v>
      </c>
      <c r="F145" s="223" t="s">
        <v>165</v>
      </c>
      <c r="G145" s="224" t="s">
        <v>153</v>
      </c>
      <c r="H145" s="225">
        <v>1</v>
      </c>
      <c r="I145" s="226"/>
      <c r="J145" s="227">
        <f t="shared" si="1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1"/>
        <v>0</v>
      </c>
      <c r="Q145" s="217">
        <v>3.2000000000000003E-4</v>
      </c>
      <c r="R145" s="217">
        <f t="shared" si="12"/>
        <v>3.2000000000000003E-4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147</v>
      </c>
      <c r="BK145" s="220">
        <f t="shared" si="19"/>
        <v>0</v>
      </c>
      <c r="BL145" s="15" t="s">
        <v>159</v>
      </c>
      <c r="BM145" s="219" t="s">
        <v>185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168</v>
      </c>
      <c r="F146" s="209" t="s">
        <v>169</v>
      </c>
      <c r="G146" s="210" t="s">
        <v>153</v>
      </c>
      <c r="H146" s="211">
        <v>1</v>
      </c>
      <c r="I146" s="212"/>
      <c r="J146" s="213">
        <f t="shared" si="10"/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si="11"/>
        <v>0</v>
      </c>
      <c r="Q146" s="217">
        <v>0</v>
      </c>
      <c r="R146" s="217">
        <f t="shared" si="12"/>
        <v>0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147</v>
      </c>
      <c r="BK146" s="220">
        <f t="shared" si="19"/>
        <v>0</v>
      </c>
      <c r="BL146" s="15" t="s">
        <v>154</v>
      </c>
      <c r="BM146" s="219" t="s">
        <v>187</v>
      </c>
    </row>
    <row r="147" spans="1:65" s="2" customFormat="1" ht="37.9" customHeight="1">
      <c r="A147" s="32"/>
      <c r="B147" s="33"/>
      <c r="C147" s="221" t="s">
        <v>188</v>
      </c>
      <c r="D147" s="221" t="s">
        <v>139</v>
      </c>
      <c r="E147" s="222" t="s">
        <v>172</v>
      </c>
      <c r="F147" s="223" t="s">
        <v>173</v>
      </c>
      <c r="G147" s="224" t="s">
        <v>153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4.6000000000000001E-4</v>
      </c>
      <c r="R147" s="217">
        <f t="shared" si="12"/>
        <v>4.6000000000000001E-4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174</v>
      </c>
      <c r="AT147" s="219" t="s">
        <v>139</v>
      </c>
      <c r="AU147" s="219" t="s">
        <v>155</v>
      </c>
      <c r="AY147" s="15" t="s">
        <v>142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147</v>
      </c>
      <c r="BK147" s="220">
        <f t="shared" si="19"/>
        <v>0</v>
      </c>
      <c r="BL147" s="15" t="s">
        <v>154</v>
      </c>
      <c r="BM147" s="219" t="s">
        <v>189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191</v>
      </c>
      <c r="F148" s="209" t="s">
        <v>192</v>
      </c>
      <c r="G148" s="210" t="s">
        <v>153</v>
      </c>
      <c r="H148" s="211">
        <v>1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155</v>
      </c>
      <c r="AY148" s="15" t="s">
        <v>142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147</v>
      </c>
      <c r="BK148" s="220">
        <f t="shared" si="19"/>
        <v>0</v>
      </c>
      <c r="BL148" s="15" t="s">
        <v>154</v>
      </c>
      <c r="BM148" s="219" t="s">
        <v>193</v>
      </c>
    </row>
    <row r="149" spans="1:65" s="2" customFormat="1" ht="21.75" customHeight="1">
      <c r="A149" s="32"/>
      <c r="B149" s="33"/>
      <c r="C149" s="221" t="s">
        <v>194</v>
      </c>
      <c r="D149" s="221" t="s">
        <v>139</v>
      </c>
      <c r="E149" s="222" t="s">
        <v>195</v>
      </c>
      <c r="F149" s="223" t="s">
        <v>196</v>
      </c>
      <c r="G149" s="224" t="s">
        <v>153</v>
      </c>
      <c r="H149" s="225">
        <v>1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1.6000000000000001E-4</v>
      </c>
      <c r="R149" s="217">
        <f t="shared" si="12"/>
        <v>1.6000000000000001E-4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155</v>
      </c>
      <c r="AY149" s="15" t="s">
        <v>142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147</v>
      </c>
      <c r="BK149" s="220">
        <f t="shared" si="19"/>
        <v>0</v>
      </c>
      <c r="BL149" s="15" t="s">
        <v>159</v>
      </c>
      <c r="BM149" s="219" t="s">
        <v>197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199</v>
      </c>
      <c r="F150" s="209" t="s">
        <v>200</v>
      </c>
      <c r="G150" s="210" t="s">
        <v>153</v>
      </c>
      <c r="H150" s="211">
        <v>5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147</v>
      </c>
      <c r="BK150" s="220">
        <f t="shared" si="19"/>
        <v>0</v>
      </c>
      <c r="BL150" s="15" t="s">
        <v>154</v>
      </c>
      <c r="BM150" s="219" t="s">
        <v>201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203</v>
      </c>
      <c r="F151" s="223" t="s">
        <v>204</v>
      </c>
      <c r="G151" s="224" t="s">
        <v>153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1.2999999999999999E-4</v>
      </c>
      <c r="R151" s="217">
        <f t="shared" si="12"/>
        <v>5.1999999999999995E-4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205</v>
      </c>
    </row>
    <row r="152" spans="1:65" s="2" customFormat="1" ht="21.75" customHeight="1">
      <c r="A152" s="32"/>
      <c r="B152" s="33"/>
      <c r="C152" s="221" t="s">
        <v>206</v>
      </c>
      <c r="D152" s="221" t="s">
        <v>139</v>
      </c>
      <c r="E152" s="222" t="s">
        <v>207</v>
      </c>
      <c r="F152" s="223" t="s">
        <v>208</v>
      </c>
      <c r="G152" s="224" t="s">
        <v>153</v>
      </c>
      <c r="H152" s="225">
        <v>1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1.6000000000000001E-4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209</v>
      </c>
    </row>
    <row r="153" spans="1:65" s="2" customFormat="1" ht="24.2" customHeight="1">
      <c r="A153" s="32"/>
      <c r="B153" s="33"/>
      <c r="C153" s="207" t="s">
        <v>210</v>
      </c>
      <c r="D153" s="207" t="s">
        <v>150</v>
      </c>
      <c r="E153" s="208" t="s">
        <v>211</v>
      </c>
      <c r="F153" s="209" t="s">
        <v>212</v>
      </c>
      <c r="G153" s="210" t="s">
        <v>153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213</v>
      </c>
    </row>
    <row r="154" spans="1:65" s="2" customFormat="1" ht="24.2" customHeight="1">
      <c r="A154" s="32"/>
      <c r="B154" s="33"/>
      <c r="C154" s="221" t="s">
        <v>214</v>
      </c>
      <c r="D154" s="221" t="s">
        <v>139</v>
      </c>
      <c r="E154" s="222" t="s">
        <v>215</v>
      </c>
      <c r="F154" s="223" t="s">
        <v>216</v>
      </c>
      <c r="G154" s="224" t="s">
        <v>153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1.3999999999999999E-4</v>
      </c>
      <c r="R154" s="217">
        <f t="shared" si="12"/>
        <v>2.7999999999999998E-4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174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217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219</v>
      </c>
      <c r="F155" s="209" t="s">
        <v>220</v>
      </c>
      <c r="G155" s="210" t="s">
        <v>153</v>
      </c>
      <c r="H155" s="211">
        <v>11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221</v>
      </c>
    </row>
    <row r="156" spans="1:65" s="2" customFormat="1" ht="24.2" customHeight="1">
      <c r="A156" s="32"/>
      <c r="B156" s="33"/>
      <c r="C156" s="221" t="s">
        <v>222</v>
      </c>
      <c r="D156" s="221" t="s">
        <v>139</v>
      </c>
      <c r="E156" s="222" t="s">
        <v>223</v>
      </c>
      <c r="F156" s="223" t="s">
        <v>224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1.0000000000000001E-5</v>
      </c>
      <c r="R156" s="217">
        <f t="shared" si="12"/>
        <v>1.0000000000000001E-5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225</v>
      </c>
    </row>
    <row r="157" spans="1:65" s="2" customFormat="1" ht="24.2" customHeight="1">
      <c r="A157" s="32"/>
      <c r="B157" s="33"/>
      <c r="C157" s="221" t="s">
        <v>226</v>
      </c>
      <c r="D157" s="221" t="s">
        <v>139</v>
      </c>
      <c r="E157" s="222" t="s">
        <v>227</v>
      </c>
      <c r="F157" s="223" t="s">
        <v>228</v>
      </c>
      <c r="G157" s="224" t="s">
        <v>153</v>
      </c>
      <c r="H157" s="225">
        <v>4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1.4999999999999999E-4</v>
      </c>
      <c r="R157" s="217">
        <f t="shared" si="12"/>
        <v>5.9999999999999995E-4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229</v>
      </c>
    </row>
    <row r="158" spans="1:65" s="2" customFormat="1" ht="24.2" customHeight="1">
      <c r="A158" s="32"/>
      <c r="B158" s="33"/>
      <c r="C158" s="221" t="s">
        <v>7</v>
      </c>
      <c r="D158" s="221" t="s">
        <v>139</v>
      </c>
      <c r="E158" s="222" t="s">
        <v>230</v>
      </c>
      <c r="F158" s="223" t="s">
        <v>231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2.9999999999999997E-4</v>
      </c>
      <c r="R158" s="217">
        <f t="shared" si="12"/>
        <v>2.9999999999999997E-4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174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232</v>
      </c>
    </row>
    <row r="159" spans="1:65" s="2" customFormat="1" ht="24.2" customHeight="1">
      <c r="A159" s="32"/>
      <c r="B159" s="33"/>
      <c r="C159" s="221" t="s">
        <v>233</v>
      </c>
      <c r="D159" s="221" t="s">
        <v>139</v>
      </c>
      <c r="E159" s="222" t="s">
        <v>234</v>
      </c>
      <c r="F159" s="223" t="s">
        <v>235</v>
      </c>
      <c r="G159" s="224" t="s">
        <v>153</v>
      </c>
      <c r="H159" s="225">
        <v>1</v>
      </c>
      <c r="I159" s="226"/>
      <c r="J159" s="227">
        <f t="shared" si="10"/>
        <v>0</v>
      </c>
      <c r="K159" s="228"/>
      <c r="L159" s="229"/>
      <c r="M159" s="230" t="s">
        <v>1</v>
      </c>
      <c r="N159" s="231" t="s">
        <v>38</v>
      </c>
      <c r="O159" s="73"/>
      <c r="P159" s="217">
        <f t="shared" si="11"/>
        <v>0</v>
      </c>
      <c r="Q159" s="217">
        <v>8.0000000000000007E-5</v>
      </c>
      <c r="R159" s="217">
        <f t="shared" si="12"/>
        <v>8.0000000000000007E-5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174</v>
      </c>
      <c r="AT159" s="219" t="s">
        <v>139</v>
      </c>
      <c r="AU159" s="219" t="s">
        <v>155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236</v>
      </c>
    </row>
    <row r="160" spans="1:65" s="2" customFormat="1" ht="24.2" customHeight="1">
      <c r="A160" s="32"/>
      <c r="B160" s="33"/>
      <c r="C160" s="221" t="s">
        <v>237</v>
      </c>
      <c r="D160" s="221" t="s">
        <v>139</v>
      </c>
      <c r="E160" s="222" t="s">
        <v>238</v>
      </c>
      <c r="F160" s="223" t="s">
        <v>239</v>
      </c>
      <c r="G160" s="224" t="s">
        <v>153</v>
      </c>
      <c r="H160" s="225">
        <v>1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174</v>
      </c>
      <c r="AT160" s="219" t="s">
        <v>139</v>
      </c>
      <c r="AU160" s="219" t="s">
        <v>155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154</v>
      </c>
      <c r="BM160" s="219" t="s">
        <v>240</v>
      </c>
    </row>
    <row r="161" spans="1:65" s="2" customFormat="1" ht="24.2" customHeight="1">
      <c r="A161" s="32"/>
      <c r="B161" s="33"/>
      <c r="C161" s="221" t="s">
        <v>241</v>
      </c>
      <c r="D161" s="221" t="s">
        <v>139</v>
      </c>
      <c r="E161" s="222" t="s">
        <v>242</v>
      </c>
      <c r="F161" s="223" t="s">
        <v>243</v>
      </c>
      <c r="G161" s="224" t="s">
        <v>153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1.1E-4</v>
      </c>
      <c r="R161" s="217">
        <f t="shared" si="12"/>
        <v>1.1E-4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174</v>
      </c>
      <c r="AT161" s="219" t="s">
        <v>139</v>
      </c>
      <c r="AU161" s="219" t="s">
        <v>155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244</v>
      </c>
    </row>
    <row r="162" spans="1:65" s="2" customFormat="1" ht="16.5" customHeight="1">
      <c r="A162" s="32"/>
      <c r="B162" s="33"/>
      <c r="C162" s="221" t="s">
        <v>245</v>
      </c>
      <c r="D162" s="221" t="s">
        <v>139</v>
      </c>
      <c r="E162" s="222" t="s">
        <v>246</v>
      </c>
      <c r="F162" s="223" t="s">
        <v>247</v>
      </c>
      <c r="G162" s="224" t="s">
        <v>153</v>
      </c>
      <c r="H162" s="225">
        <v>1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154</v>
      </c>
      <c r="BM162" s="219" t="s">
        <v>248</v>
      </c>
    </row>
    <row r="163" spans="1:65" s="2" customFormat="1" ht="24.2" customHeight="1">
      <c r="A163" s="32"/>
      <c r="B163" s="33"/>
      <c r="C163" s="221" t="s">
        <v>249</v>
      </c>
      <c r="D163" s="221" t="s">
        <v>139</v>
      </c>
      <c r="E163" s="222" t="s">
        <v>250</v>
      </c>
      <c r="F163" s="223" t="s">
        <v>251</v>
      </c>
      <c r="G163" s="224" t="s">
        <v>153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174</v>
      </c>
      <c r="AT163" s="219" t="s">
        <v>139</v>
      </c>
      <c r="AU163" s="219" t="s">
        <v>155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252</v>
      </c>
    </row>
    <row r="164" spans="1:65" s="12" customFormat="1" ht="20.85" customHeight="1">
      <c r="B164" s="179"/>
      <c r="C164" s="180"/>
      <c r="D164" s="181" t="s">
        <v>71</v>
      </c>
      <c r="E164" s="192" t="s">
        <v>253</v>
      </c>
      <c r="F164" s="192" t="s">
        <v>254</v>
      </c>
      <c r="G164" s="180"/>
      <c r="H164" s="180"/>
      <c r="I164" s="183"/>
      <c r="J164" s="193">
        <f>BK164</f>
        <v>0</v>
      </c>
      <c r="K164" s="180"/>
      <c r="L164" s="184"/>
      <c r="M164" s="185"/>
      <c r="N164" s="186"/>
      <c r="O164" s="186"/>
      <c r="P164" s="187">
        <f>SUM(P165:P170)</f>
        <v>0</v>
      </c>
      <c r="Q164" s="186"/>
      <c r="R164" s="187">
        <f>SUM(R165:R170)</f>
        <v>2.9902000000000002</v>
      </c>
      <c r="S164" s="186"/>
      <c r="T164" s="188">
        <f>SUM(T165:T170)</f>
        <v>0</v>
      </c>
      <c r="AR164" s="189" t="s">
        <v>141</v>
      </c>
      <c r="AT164" s="190" t="s">
        <v>71</v>
      </c>
      <c r="AU164" s="190" t="s">
        <v>147</v>
      </c>
      <c r="AY164" s="189" t="s">
        <v>142</v>
      </c>
      <c r="BK164" s="191">
        <f>SUM(BK165:BK170)</f>
        <v>0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256</v>
      </c>
      <c r="F165" s="209" t="s">
        <v>257</v>
      </c>
      <c r="G165" s="210" t="s">
        <v>258</v>
      </c>
      <c r="H165" s="211">
        <v>1260</v>
      </c>
      <c r="I165" s="212"/>
      <c r="J165" s="213">
        <f t="shared" ref="J165:J170" si="2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0" si="21">O165*H165</f>
        <v>0</v>
      </c>
      <c r="Q165" s="217">
        <v>0</v>
      </c>
      <c r="R165" s="217">
        <f t="shared" ref="R165:R170" si="22">Q165*H165</f>
        <v>0</v>
      </c>
      <c r="S165" s="217">
        <v>0</v>
      </c>
      <c r="T165" s="218">
        <f t="shared" ref="T165:T170" si="2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ref="BE165:BE170" si="24">IF(N165="základná",J165,0)</f>
        <v>0</v>
      </c>
      <c r="BF165" s="220">
        <f t="shared" ref="BF165:BF170" si="25">IF(N165="znížená",J165,0)</f>
        <v>0</v>
      </c>
      <c r="BG165" s="220">
        <f t="shared" ref="BG165:BG170" si="26">IF(N165="zákl. prenesená",J165,0)</f>
        <v>0</v>
      </c>
      <c r="BH165" s="220">
        <f t="shared" ref="BH165:BH170" si="27">IF(N165="zníž. prenesená",J165,0)</f>
        <v>0</v>
      </c>
      <c r="BI165" s="220">
        <f t="shared" ref="BI165:BI170" si="28">IF(N165="nulová",J165,0)</f>
        <v>0</v>
      </c>
      <c r="BJ165" s="15" t="s">
        <v>147</v>
      </c>
      <c r="BK165" s="220">
        <f t="shared" ref="BK165:BK170" si="29">ROUND(I165*H165,2)</f>
        <v>0</v>
      </c>
      <c r="BL165" s="15" t="s">
        <v>154</v>
      </c>
      <c r="BM165" s="219" t="s">
        <v>259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261</v>
      </c>
      <c r="F166" s="223" t="s">
        <v>262</v>
      </c>
      <c r="G166" s="224" t="s">
        <v>258</v>
      </c>
      <c r="H166" s="225">
        <v>1260</v>
      </c>
      <c r="I166" s="226"/>
      <c r="J166" s="227">
        <f t="shared" si="2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21"/>
        <v>0</v>
      </c>
      <c r="Q166" s="217">
        <v>1.9000000000000001E-4</v>
      </c>
      <c r="R166" s="217">
        <f t="shared" si="22"/>
        <v>0.2394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159</v>
      </c>
      <c r="BM166" s="219" t="s">
        <v>263</v>
      </c>
    </row>
    <row r="167" spans="1:65" s="2" customFormat="1" ht="21.75" customHeight="1">
      <c r="A167" s="32"/>
      <c r="B167" s="33"/>
      <c r="C167" s="207" t="s">
        <v>264</v>
      </c>
      <c r="D167" s="207" t="s">
        <v>150</v>
      </c>
      <c r="E167" s="208" t="s">
        <v>265</v>
      </c>
      <c r="F167" s="209" t="s">
        <v>266</v>
      </c>
      <c r="G167" s="210" t="s">
        <v>258</v>
      </c>
      <c r="H167" s="211">
        <v>1750</v>
      </c>
      <c r="I167" s="212"/>
      <c r="J167" s="213">
        <f t="shared" si="2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21"/>
        <v>0</v>
      </c>
      <c r="Q167" s="217">
        <v>0</v>
      </c>
      <c r="R167" s="217">
        <f t="shared" si="22"/>
        <v>0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154</v>
      </c>
      <c r="BM167" s="219" t="s">
        <v>267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269</v>
      </c>
      <c r="F168" s="223" t="s">
        <v>270</v>
      </c>
      <c r="G168" s="224" t="s">
        <v>258</v>
      </c>
      <c r="H168" s="225">
        <v>1750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2.7999999999999998E-4</v>
      </c>
      <c r="R168" s="217">
        <f t="shared" si="22"/>
        <v>0.48999999999999994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271</v>
      </c>
    </row>
    <row r="169" spans="1:65" s="2" customFormat="1" ht="16.5" customHeight="1">
      <c r="A169" s="32"/>
      <c r="B169" s="33"/>
      <c r="C169" s="207" t="s">
        <v>272</v>
      </c>
      <c r="D169" s="207" t="s">
        <v>150</v>
      </c>
      <c r="E169" s="208" t="s">
        <v>273</v>
      </c>
      <c r="F169" s="209" t="s">
        <v>274</v>
      </c>
      <c r="G169" s="210" t="s">
        <v>258</v>
      </c>
      <c r="H169" s="211">
        <v>360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275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277</v>
      </c>
      <c r="F170" s="223" t="s">
        <v>278</v>
      </c>
      <c r="G170" s="224" t="s">
        <v>258</v>
      </c>
      <c r="H170" s="225">
        <v>360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6.28E-3</v>
      </c>
      <c r="R170" s="217">
        <f t="shared" si="22"/>
        <v>2.2608000000000001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174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154</v>
      </c>
      <c r="BM170" s="219" t="s">
        <v>279</v>
      </c>
    </row>
    <row r="171" spans="1:65" s="12" customFormat="1" ht="20.85" customHeight="1">
      <c r="B171" s="179"/>
      <c r="C171" s="180"/>
      <c r="D171" s="181" t="s">
        <v>71</v>
      </c>
      <c r="E171" s="192" t="s">
        <v>280</v>
      </c>
      <c r="F171" s="192" t="s">
        <v>281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P172+P177+P187</f>
        <v>0</v>
      </c>
      <c r="Q171" s="186"/>
      <c r="R171" s="187">
        <f>R172+R177+R187</f>
        <v>0.47928000000000004</v>
      </c>
      <c r="S171" s="186"/>
      <c r="T171" s="188">
        <f>T172+T177+T187</f>
        <v>0</v>
      </c>
      <c r="AR171" s="189" t="s">
        <v>141</v>
      </c>
      <c r="AT171" s="190" t="s">
        <v>71</v>
      </c>
      <c r="AU171" s="190" t="s">
        <v>147</v>
      </c>
      <c r="AY171" s="189" t="s">
        <v>142</v>
      </c>
      <c r="BK171" s="191">
        <f>BK172+BK177+BK187</f>
        <v>0</v>
      </c>
    </row>
    <row r="172" spans="1:65" s="13" customFormat="1" ht="20.85" customHeight="1">
      <c r="B172" s="194"/>
      <c r="C172" s="195"/>
      <c r="D172" s="196" t="s">
        <v>71</v>
      </c>
      <c r="E172" s="196" t="s">
        <v>282</v>
      </c>
      <c r="F172" s="196" t="s">
        <v>283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0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285</v>
      </c>
      <c r="F173" s="209" t="s">
        <v>286</v>
      </c>
      <c r="G173" s="210" t="s">
        <v>153</v>
      </c>
      <c r="H173" s="211">
        <v>143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287</v>
      </c>
    </row>
    <row r="174" spans="1:65" s="2" customFormat="1" ht="37.9" customHeight="1">
      <c r="A174" s="32"/>
      <c r="B174" s="33"/>
      <c r="C174" s="221" t="s">
        <v>288</v>
      </c>
      <c r="D174" s="221" t="s">
        <v>139</v>
      </c>
      <c r="E174" s="222" t="s">
        <v>289</v>
      </c>
      <c r="F174" s="223" t="s">
        <v>290</v>
      </c>
      <c r="G174" s="224" t="s">
        <v>153</v>
      </c>
      <c r="H174" s="225">
        <v>143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174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154</v>
      </c>
      <c r="BM174" s="219" t="s">
        <v>291</v>
      </c>
    </row>
    <row r="175" spans="1:65" s="2" customFormat="1" ht="21.75" customHeight="1">
      <c r="A175" s="32"/>
      <c r="B175" s="33"/>
      <c r="C175" s="221" t="s">
        <v>292</v>
      </c>
      <c r="D175" s="221" t="s">
        <v>139</v>
      </c>
      <c r="E175" s="222" t="s">
        <v>293</v>
      </c>
      <c r="F175" s="223" t="s">
        <v>294</v>
      </c>
      <c r="G175" s="224" t="s">
        <v>153</v>
      </c>
      <c r="H175" s="225">
        <v>143</v>
      </c>
      <c r="I175" s="226"/>
      <c r="J175" s="227">
        <f>ROUND(I175*H175,2)</f>
        <v>0</v>
      </c>
      <c r="K175" s="228"/>
      <c r="L175" s="229"/>
      <c r="M175" s="230" t="s">
        <v>1</v>
      </c>
      <c r="N175" s="231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174</v>
      </c>
      <c r="AT175" s="219" t="s">
        <v>139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295</v>
      </c>
    </row>
    <row r="176" spans="1:65" s="2" customFormat="1" ht="24.2" customHeight="1">
      <c r="A176" s="32"/>
      <c r="B176" s="33"/>
      <c r="C176" s="207" t="s">
        <v>296</v>
      </c>
      <c r="D176" s="207" t="s">
        <v>150</v>
      </c>
      <c r="E176" s="208" t="s">
        <v>297</v>
      </c>
      <c r="F176" s="209" t="s">
        <v>298</v>
      </c>
      <c r="G176" s="210" t="s">
        <v>153</v>
      </c>
      <c r="H176" s="211">
        <v>143</v>
      </c>
      <c r="I176" s="212"/>
      <c r="J176" s="213">
        <f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154</v>
      </c>
      <c r="BM176" s="219" t="s">
        <v>299</v>
      </c>
    </row>
    <row r="177" spans="1:65" s="13" customFormat="1" ht="20.85" customHeight="1">
      <c r="B177" s="194"/>
      <c r="C177" s="195"/>
      <c r="D177" s="196" t="s">
        <v>71</v>
      </c>
      <c r="E177" s="196" t="s">
        <v>300</v>
      </c>
      <c r="F177" s="196" t="s">
        <v>301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SUM(P178:P186)</f>
        <v>0</v>
      </c>
      <c r="Q177" s="201"/>
      <c r="R177" s="202">
        <f>SUM(R178:R186)</f>
        <v>2.4279999999999999E-2</v>
      </c>
      <c r="S177" s="201"/>
      <c r="T177" s="203">
        <f>SUM(T178:T186)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SUM(BK178:BK186)</f>
        <v>0</v>
      </c>
    </row>
    <row r="178" spans="1:65" s="2" customFormat="1" ht="33" customHeight="1">
      <c r="A178" s="32"/>
      <c r="B178" s="33"/>
      <c r="C178" s="207" t="s">
        <v>302</v>
      </c>
      <c r="D178" s="207" t="s">
        <v>150</v>
      </c>
      <c r="E178" s="208" t="s">
        <v>303</v>
      </c>
      <c r="F178" s="209" t="s">
        <v>304</v>
      </c>
      <c r="G178" s="210" t="s">
        <v>153</v>
      </c>
      <c r="H178" s="211">
        <v>143</v>
      </c>
      <c r="I178" s="212"/>
      <c r="J178" s="213">
        <f t="shared" ref="J178:J186" si="30"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ref="P178:P186" si="31">O178*H178</f>
        <v>0</v>
      </c>
      <c r="Q178" s="217">
        <v>0</v>
      </c>
      <c r="R178" s="217">
        <f t="shared" ref="R178:R186" si="32">Q178*H178</f>
        <v>0</v>
      </c>
      <c r="S178" s="217">
        <v>0</v>
      </c>
      <c r="T178" s="218">
        <f t="shared" ref="T178:T186" si="3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ref="BE178:BE186" si="34">IF(N178="základná",J178,0)</f>
        <v>0</v>
      </c>
      <c r="BF178" s="220">
        <f t="shared" ref="BF178:BF186" si="35">IF(N178="znížená",J178,0)</f>
        <v>0</v>
      </c>
      <c r="BG178" s="220">
        <f t="shared" ref="BG178:BG186" si="36">IF(N178="zákl. prenesená",J178,0)</f>
        <v>0</v>
      </c>
      <c r="BH178" s="220">
        <f t="shared" ref="BH178:BH186" si="37">IF(N178="zníž. prenesená",J178,0)</f>
        <v>0</v>
      </c>
      <c r="BI178" s="220">
        <f t="shared" ref="BI178:BI186" si="38">IF(N178="nulová",J178,0)</f>
        <v>0</v>
      </c>
      <c r="BJ178" s="15" t="s">
        <v>147</v>
      </c>
      <c r="BK178" s="220">
        <f t="shared" ref="BK178:BK186" si="39">ROUND(I178*H178,2)</f>
        <v>0</v>
      </c>
      <c r="BL178" s="15" t="s">
        <v>154</v>
      </c>
      <c r="BM178" s="219" t="s">
        <v>305</v>
      </c>
    </row>
    <row r="179" spans="1:65" s="2" customFormat="1" ht="16.5" customHeight="1">
      <c r="A179" s="32"/>
      <c r="B179" s="33"/>
      <c r="C179" s="221" t="s">
        <v>306</v>
      </c>
      <c r="D179" s="221" t="s">
        <v>139</v>
      </c>
      <c r="E179" s="222" t="s">
        <v>307</v>
      </c>
      <c r="F179" s="223" t="s">
        <v>308</v>
      </c>
      <c r="G179" s="224" t="s">
        <v>153</v>
      </c>
      <c r="H179" s="225">
        <v>143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1.6000000000000001E-4</v>
      </c>
      <c r="R179" s="217">
        <f t="shared" si="32"/>
        <v>2.2880000000000001E-2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159</v>
      </c>
      <c r="BM179" s="219" t="s">
        <v>309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311</v>
      </c>
      <c r="F180" s="209" t="s">
        <v>312</v>
      </c>
      <c r="G180" s="210" t="s">
        <v>153</v>
      </c>
      <c r="H180" s="211">
        <v>14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313</v>
      </c>
    </row>
    <row r="181" spans="1:65" s="2" customFormat="1" ht="24.2" customHeight="1">
      <c r="A181" s="32"/>
      <c r="B181" s="33"/>
      <c r="C181" s="221" t="s">
        <v>314</v>
      </c>
      <c r="D181" s="221" t="s">
        <v>139</v>
      </c>
      <c r="E181" s="222" t="s">
        <v>315</v>
      </c>
      <c r="F181" s="223" t="s">
        <v>316</v>
      </c>
      <c r="G181" s="224" t="s">
        <v>153</v>
      </c>
      <c r="H181" s="225">
        <v>14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1E-4</v>
      </c>
      <c r="R181" s="217">
        <f t="shared" si="32"/>
        <v>1.4E-3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317</v>
      </c>
    </row>
    <row r="182" spans="1:65" s="2" customFormat="1" ht="21.75" customHeight="1">
      <c r="A182" s="32"/>
      <c r="B182" s="33"/>
      <c r="C182" s="207" t="s">
        <v>318</v>
      </c>
      <c r="D182" s="207" t="s">
        <v>150</v>
      </c>
      <c r="E182" s="208" t="s">
        <v>319</v>
      </c>
      <c r="F182" s="209" t="s">
        <v>320</v>
      </c>
      <c r="G182" s="210" t="s">
        <v>153</v>
      </c>
      <c r="H182" s="211">
        <v>10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321</v>
      </c>
    </row>
    <row r="183" spans="1:65" s="2" customFormat="1" ht="24.2" customHeight="1">
      <c r="A183" s="32"/>
      <c r="B183" s="33"/>
      <c r="C183" s="221" t="s">
        <v>322</v>
      </c>
      <c r="D183" s="221" t="s">
        <v>139</v>
      </c>
      <c r="E183" s="222" t="s">
        <v>323</v>
      </c>
      <c r="F183" s="223" t="s">
        <v>324</v>
      </c>
      <c r="G183" s="224" t="s">
        <v>153</v>
      </c>
      <c r="H183" s="225">
        <v>2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325</v>
      </c>
    </row>
    <row r="184" spans="1:65" s="2" customFormat="1" ht="24.2" customHeight="1">
      <c r="A184" s="32"/>
      <c r="B184" s="33"/>
      <c r="C184" s="221" t="s">
        <v>326</v>
      </c>
      <c r="D184" s="221" t="s">
        <v>139</v>
      </c>
      <c r="E184" s="222" t="s">
        <v>327</v>
      </c>
      <c r="F184" s="223" t="s">
        <v>328</v>
      </c>
      <c r="G184" s="224" t="s">
        <v>153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329</v>
      </c>
    </row>
    <row r="185" spans="1:65" s="2" customFormat="1" ht="24.2" customHeight="1">
      <c r="A185" s="32"/>
      <c r="B185" s="33"/>
      <c r="C185" s="221" t="s">
        <v>330</v>
      </c>
      <c r="D185" s="221" t="s">
        <v>139</v>
      </c>
      <c r="E185" s="222" t="s">
        <v>331</v>
      </c>
      <c r="F185" s="223" t="s">
        <v>332</v>
      </c>
      <c r="G185" s="224" t="s">
        <v>153</v>
      </c>
      <c r="H185" s="225">
        <v>2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333</v>
      </c>
    </row>
    <row r="186" spans="1:65" s="2" customFormat="1" ht="37.9" customHeight="1">
      <c r="A186" s="32"/>
      <c r="B186" s="33"/>
      <c r="C186" s="221" t="s">
        <v>334</v>
      </c>
      <c r="D186" s="221" t="s">
        <v>139</v>
      </c>
      <c r="E186" s="222" t="s">
        <v>335</v>
      </c>
      <c r="F186" s="223" t="s">
        <v>336</v>
      </c>
      <c r="G186" s="224" t="s">
        <v>153</v>
      </c>
      <c r="H186" s="225">
        <v>8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174</v>
      </c>
      <c r="AT186" s="219" t="s">
        <v>139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337</v>
      </c>
    </row>
    <row r="187" spans="1:65" s="13" customFormat="1" ht="20.85" customHeight="1">
      <c r="B187" s="194"/>
      <c r="C187" s="195"/>
      <c r="D187" s="196" t="s">
        <v>71</v>
      </c>
      <c r="E187" s="196" t="s">
        <v>338</v>
      </c>
      <c r="F187" s="196" t="s">
        <v>339</v>
      </c>
      <c r="G187" s="195"/>
      <c r="H187" s="195"/>
      <c r="I187" s="197"/>
      <c r="J187" s="198">
        <f>BK187</f>
        <v>0</v>
      </c>
      <c r="K187" s="195"/>
      <c r="L187" s="199"/>
      <c r="M187" s="200"/>
      <c r="N187" s="201"/>
      <c r="O187" s="201"/>
      <c r="P187" s="202">
        <f>SUM(P188:P193)</f>
        <v>0</v>
      </c>
      <c r="Q187" s="201"/>
      <c r="R187" s="202">
        <f>SUM(R188:R193)</f>
        <v>0.45500000000000002</v>
      </c>
      <c r="S187" s="201"/>
      <c r="T187" s="203">
        <f>SUM(T188:T193)</f>
        <v>0</v>
      </c>
      <c r="AR187" s="204" t="s">
        <v>141</v>
      </c>
      <c r="AT187" s="205" t="s">
        <v>71</v>
      </c>
      <c r="AU187" s="205" t="s">
        <v>141</v>
      </c>
      <c r="AY187" s="204" t="s">
        <v>142</v>
      </c>
      <c r="BK187" s="206">
        <f>SUM(BK188:BK193)</f>
        <v>0</v>
      </c>
    </row>
    <row r="188" spans="1:65" s="2" customFormat="1" ht="24.2" customHeight="1">
      <c r="A188" s="32"/>
      <c r="B188" s="33"/>
      <c r="C188" s="207" t="s">
        <v>340</v>
      </c>
      <c r="D188" s="207" t="s">
        <v>150</v>
      </c>
      <c r="E188" s="208" t="s">
        <v>341</v>
      </c>
      <c r="F188" s="209" t="s">
        <v>342</v>
      </c>
      <c r="G188" s="210" t="s">
        <v>258</v>
      </c>
      <c r="H188" s="211">
        <v>2000</v>
      </c>
      <c r="I188" s="212"/>
      <c r="J188" s="213">
        <f t="shared" ref="J188:J193" si="40"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ref="P188:P193" si="41">O188*H188</f>
        <v>0</v>
      </c>
      <c r="Q188" s="217">
        <v>0</v>
      </c>
      <c r="R188" s="217">
        <f t="shared" ref="R188:R193" si="42">Q188*H188</f>
        <v>0</v>
      </c>
      <c r="S188" s="217">
        <v>0</v>
      </c>
      <c r="T188" s="218">
        <f t="shared" ref="T188:T193" si="43"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155</v>
      </c>
      <c r="AY188" s="15" t="s">
        <v>142</v>
      </c>
      <c r="BE188" s="220">
        <f t="shared" ref="BE188:BE193" si="44">IF(N188="základná",J188,0)</f>
        <v>0</v>
      </c>
      <c r="BF188" s="220">
        <f t="shared" ref="BF188:BF193" si="45">IF(N188="znížená",J188,0)</f>
        <v>0</v>
      </c>
      <c r="BG188" s="220">
        <f t="shared" ref="BG188:BG193" si="46">IF(N188="zákl. prenesená",J188,0)</f>
        <v>0</v>
      </c>
      <c r="BH188" s="220">
        <f t="shared" ref="BH188:BH193" si="47">IF(N188="zníž. prenesená",J188,0)</f>
        <v>0</v>
      </c>
      <c r="BI188" s="220">
        <f t="shared" ref="BI188:BI193" si="48">IF(N188="nulová",J188,0)</f>
        <v>0</v>
      </c>
      <c r="BJ188" s="15" t="s">
        <v>147</v>
      </c>
      <c r="BK188" s="220">
        <f t="shared" ref="BK188:BK193" si="49">ROUND(I188*H188,2)</f>
        <v>0</v>
      </c>
      <c r="BL188" s="15" t="s">
        <v>154</v>
      </c>
      <c r="BM188" s="219" t="s">
        <v>343</v>
      </c>
    </row>
    <row r="189" spans="1:65" s="2" customFormat="1" ht="24.2" customHeight="1">
      <c r="A189" s="32"/>
      <c r="B189" s="33"/>
      <c r="C189" s="221" t="s">
        <v>344</v>
      </c>
      <c r="D189" s="221" t="s">
        <v>139</v>
      </c>
      <c r="E189" s="222" t="s">
        <v>345</v>
      </c>
      <c r="F189" s="223" t="s">
        <v>346</v>
      </c>
      <c r="G189" s="224" t="s">
        <v>258</v>
      </c>
      <c r="H189" s="225">
        <v>2000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1.7000000000000001E-4</v>
      </c>
      <c r="R189" s="217">
        <f t="shared" si="42"/>
        <v>0.34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155</v>
      </c>
      <c r="AY189" s="15" t="s">
        <v>142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147</v>
      </c>
      <c r="BK189" s="220">
        <f t="shared" si="49"/>
        <v>0</v>
      </c>
      <c r="BL189" s="15" t="s">
        <v>159</v>
      </c>
      <c r="BM189" s="219" t="s">
        <v>347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349</v>
      </c>
      <c r="F190" s="223" t="s">
        <v>350</v>
      </c>
      <c r="G190" s="224" t="s">
        <v>153</v>
      </c>
      <c r="H190" s="225">
        <v>6000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351</v>
      </c>
    </row>
    <row r="191" spans="1:65" s="2" customFormat="1" ht="33" customHeight="1">
      <c r="A191" s="32"/>
      <c r="B191" s="33"/>
      <c r="C191" s="207" t="s">
        <v>352</v>
      </c>
      <c r="D191" s="207" t="s">
        <v>150</v>
      </c>
      <c r="E191" s="208" t="s">
        <v>353</v>
      </c>
      <c r="F191" s="209" t="s">
        <v>354</v>
      </c>
      <c r="G191" s="210" t="s">
        <v>258</v>
      </c>
      <c r="H191" s="211">
        <v>100</v>
      </c>
      <c r="I191" s="212"/>
      <c r="J191" s="213">
        <f t="shared" si="4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150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154</v>
      </c>
      <c r="BM191" s="219" t="s">
        <v>355</v>
      </c>
    </row>
    <row r="192" spans="1:65" s="2" customFormat="1" ht="24.2" customHeight="1">
      <c r="A192" s="32"/>
      <c r="B192" s="33"/>
      <c r="C192" s="221" t="s">
        <v>356</v>
      </c>
      <c r="D192" s="221" t="s">
        <v>139</v>
      </c>
      <c r="E192" s="222" t="s">
        <v>357</v>
      </c>
      <c r="F192" s="223" t="s">
        <v>358</v>
      </c>
      <c r="G192" s="224" t="s">
        <v>258</v>
      </c>
      <c r="H192" s="225">
        <v>100</v>
      </c>
      <c r="I192" s="226"/>
      <c r="J192" s="227">
        <f t="shared" si="4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41"/>
        <v>0</v>
      </c>
      <c r="Q192" s="217">
        <v>5.1000000000000004E-4</v>
      </c>
      <c r="R192" s="217">
        <f t="shared" si="42"/>
        <v>5.1000000000000004E-2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159</v>
      </c>
      <c r="AT192" s="219" t="s">
        <v>139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159</v>
      </c>
      <c r="BM192" s="219" t="s">
        <v>359</v>
      </c>
    </row>
    <row r="193" spans="1:65" s="2" customFormat="1" ht="24.2" customHeight="1">
      <c r="A193" s="32"/>
      <c r="B193" s="33"/>
      <c r="C193" s="221" t="s">
        <v>360</v>
      </c>
      <c r="D193" s="221" t="s">
        <v>139</v>
      </c>
      <c r="E193" s="222" t="s">
        <v>361</v>
      </c>
      <c r="F193" s="223" t="s">
        <v>362</v>
      </c>
      <c r="G193" s="224" t="s">
        <v>258</v>
      </c>
      <c r="H193" s="225">
        <v>100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6.4000000000000005E-4</v>
      </c>
      <c r="R193" s="217">
        <f t="shared" si="42"/>
        <v>6.4000000000000001E-2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363</v>
      </c>
    </row>
    <row r="194" spans="1:65" s="12" customFormat="1" ht="20.85" customHeight="1">
      <c r="B194" s="179"/>
      <c r="C194" s="180"/>
      <c r="D194" s="181" t="s">
        <v>71</v>
      </c>
      <c r="E194" s="192" t="s">
        <v>71</v>
      </c>
      <c r="F194" s="192" t="s">
        <v>364</v>
      </c>
      <c r="G194" s="180"/>
      <c r="H194" s="180"/>
      <c r="I194" s="183"/>
      <c r="J194" s="193">
        <f>BK194</f>
        <v>0</v>
      </c>
      <c r="K194" s="180"/>
      <c r="L194" s="184"/>
      <c r="M194" s="185"/>
      <c r="N194" s="186"/>
      <c r="O194" s="186"/>
      <c r="P194" s="187">
        <f>SUM(P195:P196)</f>
        <v>0</v>
      </c>
      <c r="Q194" s="186"/>
      <c r="R194" s="187">
        <f>SUM(R195:R196)</f>
        <v>0.375</v>
      </c>
      <c r="S194" s="186"/>
      <c r="T194" s="188">
        <f>SUM(T195:T196)</f>
        <v>0</v>
      </c>
      <c r="AR194" s="189" t="s">
        <v>141</v>
      </c>
      <c r="AT194" s="190" t="s">
        <v>71</v>
      </c>
      <c r="AU194" s="190" t="s">
        <v>147</v>
      </c>
      <c r="AY194" s="189" t="s">
        <v>142</v>
      </c>
      <c r="BK194" s="191">
        <f>SUM(BK195:BK196)</f>
        <v>0</v>
      </c>
    </row>
    <row r="195" spans="1:65" s="2" customFormat="1" ht="24.2" customHeight="1">
      <c r="A195" s="32"/>
      <c r="B195" s="33"/>
      <c r="C195" s="207" t="s">
        <v>365</v>
      </c>
      <c r="D195" s="207" t="s">
        <v>150</v>
      </c>
      <c r="E195" s="208" t="s">
        <v>366</v>
      </c>
      <c r="F195" s="209" t="s">
        <v>367</v>
      </c>
      <c r="G195" s="210" t="s">
        <v>258</v>
      </c>
      <c r="H195" s="211">
        <v>600</v>
      </c>
      <c r="I195" s="212"/>
      <c r="J195" s="213">
        <f>ROUND(I195*H195,2)</f>
        <v>0</v>
      </c>
      <c r="K195" s="214"/>
      <c r="L195" s="37"/>
      <c r="M195" s="215" t="s">
        <v>1</v>
      </c>
      <c r="N195" s="216" t="s">
        <v>38</v>
      </c>
      <c r="O195" s="73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150</v>
      </c>
      <c r="AU195" s="219" t="s">
        <v>141</v>
      </c>
      <c r="AY195" s="15" t="s">
        <v>142</v>
      </c>
      <c r="BE195" s="220">
        <f>IF(N195="základná",J195,0)</f>
        <v>0</v>
      </c>
      <c r="BF195" s="220">
        <f>IF(N195="znížená",J195,0)</f>
        <v>0</v>
      </c>
      <c r="BG195" s="220">
        <f>IF(N195="zákl. prenesená",J195,0)</f>
        <v>0</v>
      </c>
      <c r="BH195" s="220">
        <f>IF(N195="zníž. prenesená",J195,0)</f>
        <v>0</v>
      </c>
      <c r="BI195" s="220">
        <f>IF(N195="nulová",J195,0)</f>
        <v>0</v>
      </c>
      <c r="BJ195" s="15" t="s">
        <v>147</v>
      </c>
      <c r="BK195" s="220">
        <f>ROUND(I195*H195,2)</f>
        <v>0</v>
      </c>
      <c r="BL195" s="15" t="s">
        <v>154</v>
      </c>
      <c r="BM195" s="219" t="s">
        <v>368</v>
      </c>
    </row>
    <row r="196" spans="1:65" s="2" customFormat="1" ht="16.5" customHeight="1">
      <c r="A196" s="32"/>
      <c r="B196" s="33"/>
      <c r="C196" s="221" t="s">
        <v>369</v>
      </c>
      <c r="D196" s="221" t="s">
        <v>139</v>
      </c>
      <c r="E196" s="222" t="s">
        <v>370</v>
      </c>
      <c r="F196" s="223" t="s">
        <v>371</v>
      </c>
      <c r="G196" s="224" t="s">
        <v>372</v>
      </c>
      <c r="H196" s="225">
        <v>375</v>
      </c>
      <c r="I196" s="226"/>
      <c r="J196" s="227">
        <f>ROUND(I196*H196,2)</f>
        <v>0</v>
      </c>
      <c r="K196" s="228"/>
      <c r="L196" s="229"/>
      <c r="M196" s="230" t="s">
        <v>1</v>
      </c>
      <c r="N196" s="231" t="s">
        <v>38</v>
      </c>
      <c r="O196" s="73"/>
      <c r="P196" s="217">
        <f>O196*H196</f>
        <v>0</v>
      </c>
      <c r="Q196" s="217">
        <v>1E-3</v>
      </c>
      <c r="R196" s="217">
        <f>Q196*H196</f>
        <v>0.375</v>
      </c>
      <c r="S196" s="217">
        <v>0</v>
      </c>
      <c r="T196" s="21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159</v>
      </c>
      <c r="AT196" s="219" t="s">
        <v>139</v>
      </c>
      <c r="AU196" s="219" t="s">
        <v>141</v>
      </c>
      <c r="AY196" s="15" t="s">
        <v>142</v>
      </c>
      <c r="BE196" s="220">
        <f>IF(N196="základná",J196,0)</f>
        <v>0</v>
      </c>
      <c r="BF196" s="220">
        <f>IF(N196="znížená",J196,0)</f>
        <v>0</v>
      </c>
      <c r="BG196" s="220">
        <f>IF(N196="zákl. prenesená",J196,0)</f>
        <v>0</v>
      </c>
      <c r="BH196" s="220">
        <f>IF(N196="zníž. prenesená",J196,0)</f>
        <v>0</v>
      </c>
      <c r="BI196" s="220">
        <f>IF(N196="nulová",J196,0)</f>
        <v>0</v>
      </c>
      <c r="BJ196" s="15" t="s">
        <v>147</v>
      </c>
      <c r="BK196" s="220">
        <f>ROUND(I196*H196,2)</f>
        <v>0</v>
      </c>
      <c r="BL196" s="15" t="s">
        <v>159</v>
      </c>
      <c r="BM196" s="219" t="s">
        <v>373</v>
      </c>
    </row>
    <row r="197" spans="1:65" s="12" customFormat="1" ht="22.9" customHeight="1">
      <c r="B197" s="179"/>
      <c r="C197" s="180"/>
      <c r="D197" s="181" t="s">
        <v>71</v>
      </c>
      <c r="E197" s="192" t="s">
        <v>374</v>
      </c>
      <c r="F197" s="192" t="s">
        <v>375</v>
      </c>
      <c r="G197" s="180"/>
      <c r="H197" s="180"/>
      <c r="I197" s="183"/>
      <c r="J197" s="193">
        <f>BK197</f>
        <v>0</v>
      </c>
      <c r="K197" s="180"/>
      <c r="L197" s="184"/>
      <c r="M197" s="185"/>
      <c r="N197" s="186"/>
      <c r="O197" s="186"/>
      <c r="P197" s="187">
        <f>SUM(P198:P203)</f>
        <v>0</v>
      </c>
      <c r="Q197" s="186"/>
      <c r="R197" s="187">
        <f>SUM(R198:R203)</f>
        <v>58.2988</v>
      </c>
      <c r="S197" s="186"/>
      <c r="T197" s="188">
        <f>SUM(T198:T203)</f>
        <v>0</v>
      </c>
      <c r="AR197" s="189" t="s">
        <v>141</v>
      </c>
      <c r="AT197" s="190" t="s">
        <v>71</v>
      </c>
      <c r="AU197" s="190" t="s">
        <v>80</v>
      </c>
      <c r="AY197" s="189" t="s">
        <v>142</v>
      </c>
      <c r="BK197" s="191">
        <f>SUM(BK198:BK203)</f>
        <v>0</v>
      </c>
    </row>
    <row r="198" spans="1:65" s="2" customFormat="1" ht="24.2" customHeight="1">
      <c r="A198" s="32"/>
      <c r="B198" s="33"/>
      <c r="C198" s="207" t="s">
        <v>376</v>
      </c>
      <c r="D198" s="207" t="s">
        <v>150</v>
      </c>
      <c r="E198" s="208" t="s">
        <v>377</v>
      </c>
      <c r="F198" s="209" t="s">
        <v>378</v>
      </c>
      <c r="G198" s="210" t="s">
        <v>258</v>
      </c>
      <c r="H198" s="211">
        <v>280</v>
      </c>
      <c r="I198" s="212"/>
      <c r="J198" s="213">
        <f t="shared" ref="J198:J203" si="5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51">O198*H198</f>
        <v>0</v>
      </c>
      <c r="Q198" s="217">
        <v>0</v>
      </c>
      <c r="R198" s="217">
        <f t="shared" ref="R198:R203" si="52">Q198*H198</f>
        <v>0</v>
      </c>
      <c r="S198" s="217">
        <v>0</v>
      </c>
      <c r="T198" s="218">
        <f t="shared" ref="T198:T203" si="5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147</v>
      </c>
      <c r="AY198" s="15" t="s">
        <v>142</v>
      </c>
      <c r="BE198" s="220">
        <f t="shared" ref="BE198:BE203" si="54">IF(N198="základná",J198,0)</f>
        <v>0</v>
      </c>
      <c r="BF198" s="220">
        <f t="shared" ref="BF198:BF203" si="55">IF(N198="znížená",J198,0)</f>
        <v>0</v>
      </c>
      <c r="BG198" s="220">
        <f t="shared" ref="BG198:BG203" si="56">IF(N198="zákl. prenesená",J198,0)</f>
        <v>0</v>
      </c>
      <c r="BH198" s="220">
        <f t="shared" ref="BH198:BH203" si="57">IF(N198="zníž. prenesená",J198,0)</f>
        <v>0</v>
      </c>
      <c r="BI198" s="220">
        <f t="shared" ref="BI198:BI203" si="58">IF(N198="nulová",J198,0)</f>
        <v>0</v>
      </c>
      <c r="BJ198" s="15" t="s">
        <v>147</v>
      </c>
      <c r="BK198" s="220">
        <f t="shared" ref="BK198:BK203" si="59">ROUND(I198*H198,2)</f>
        <v>0</v>
      </c>
      <c r="BL198" s="15" t="s">
        <v>154</v>
      </c>
      <c r="BM198" s="219" t="s">
        <v>379</v>
      </c>
    </row>
    <row r="199" spans="1:65" s="2" customFormat="1" ht="33" customHeight="1">
      <c r="A199" s="32"/>
      <c r="B199" s="33"/>
      <c r="C199" s="207" t="s">
        <v>380</v>
      </c>
      <c r="D199" s="207" t="s">
        <v>150</v>
      </c>
      <c r="E199" s="208" t="s">
        <v>381</v>
      </c>
      <c r="F199" s="209" t="s">
        <v>382</v>
      </c>
      <c r="G199" s="210" t="s">
        <v>258</v>
      </c>
      <c r="H199" s="211">
        <v>560</v>
      </c>
      <c r="I199" s="212"/>
      <c r="J199" s="213">
        <f t="shared" si="50"/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si="51"/>
        <v>0</v>
      </c>
      <c r="Q199" s="217">
        <v>0</v>
      </c>
      <c r="R199" s="217">
        <f t="shared" si="52"/>
        <v>0</v>
      </c>
      <c r="S199" s="217">
        <v>0</v>
      </c>
      <c r="T199" s="218">
        <f t="shared" si="5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147</v>
      </c>
      <c r="AY199" s="15" t="s">
        <v>142</v>
      </c>
      <c r="BE199" s="220">
        <f t="shared" si="54"/>
        <v>0</v>
      </c>
      <c r="BF199" s="220">
        <f t="shared" si="55"/>
        <v>0</v>
      </c>
      <c r="BG199" s="220">
        <f t="shared" si="56"/>
        <v>0</v>
      </c>
      <c r="BH199" s="220">
        <f t="shared" si="57"/>
        <v>0</v>
      </c>
      <c r="BI199" s="220">
        <f t="shared" si="58"/>
        <v>0</v>
      </c>
      <c r="BJ199" s="15" t="s">
        <v>147</v>
      </c>
      <c r="BK199" s="220">
        <f t="shared" si="59"/>
        <v>0</v>
      </c>
      <c r="BL199" s="15" t="s">
        <v>154</v>
      </c>
      <c r="BM199" s="219" t="s">
        <v>383</v>
      </c>
    </row>
    <row r="200" spans="1:65" s="2" customFormat="1" ht="16.5" customHeight="1">
      <c r="A200" s="32"/>
      <c r="B200" s="33"/>
      <c r="C200" s="221" t="s">
        <v>384</v>
      </c>
      <c r="D200" s="221" t="s">
        <v>139</v>
      </c>
      <c r="E200" s="222" t="s">
        <v>385</v>
      </c>
      <c r="F200" s="223" t="s">
        <v>386</v>
      </c>
      <c r="G200" s="224" t="s">
        <v>387</v>
      </c>
      <c r="H200" s="225">
        <v>58.24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</v>
      </c>
      <c r="R200" s="217">
        <f t="shared" si="52"/>
        <v>58.24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147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388</v>
      </c>
    </row>
    <row r="201" spans="1:65" s="2" customFormat="1" ht="24.2" customHeight="1">
      <c r="A201" s="32"/>
      <c r="B201" s="33"/>
      <c r="C201" s="207" t="s">
        <v>389</v>
      </c>
      <c r="D201" s="207" t="s">
        <v>150</v>
      </c>
      <c r="E201" s="208" t="s">
        <v>390</v>
      </c>
      <c r="F201" s="209" t="s">
        <v>391</v>
      </c>
      <c r="G201" s="210" t="s">
        <v>258</v>
      </c>
      <c r="H201" s="211">
        <v>280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147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392</v>
      </c>
    </row>
    <row r="202" spans="1:65" s="2" customFormat="1" ht="16.5" customHeight="1">
      <c r="A202" s="32"/>
      <c r="B202" s="33"/>
      <c r="C202" s="221" t="s">
        <v>393</v>
      </c>
      <c r="D202" s="221" t="s">
        <v>139</v>
      </c>
      <c r="E202" s="222" t="s">
        <v>394</v>
      </c>
      <c r="F202" s="223" t="s">
        <v>395</v>
      </c>
      <c r="G202" s="224" t="s">
        <v>258</v>
      </c>
      <c r="H202" s="225">
        <v>280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2.1000000000000001E-4</v>
      </c>
      <c r="R202" s="217">
        <f t="shared" si="52"/>
        <v>5.8800000000000005E-2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147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396</v>
      </c>
    </row>
    <row r="203" spans="1:65" s="2" customFormat="1" ht="33" customHeight="1">
      <c r="A203" s="32"/>
      <c r="B203" s="33"/>
      <c r="C203" s="207" t="s">
        <v>397</v>
      </c>
      <c r="D203" s="207" t="s">
        <v>150</v>
      </c>
      <c r="E203" s="208" t="s">
        <v>398</v>
      </c>
      <c r="F203" s="209" t="s">
        <v>399</v>
      </c>
      <c r="G203" s="210" t="s">
        <v>258</v>
      </c>
      <c r="H203" s="211">
        <v>280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147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400</v>
      </c>
    </row>
    <row r="204" spans="1:65" s="12" customFormat="1" ht="25.9" customHeight="1">
      <c r="B204" s="179"/>
      <c r="C204" s="180"/>
      <c r="D204" s="181" t="s">
        <v>71</v>
      </c>
      <c r="E204" s="182" t="s">
        <v>401</v>
      </c>
      <c r="F204" s="182" t="s">
        <v>402</v>
      </c>
      <c r="G204" s="180"/>
      <c r="H204" s="180"/>
      <c r="I204" s="183"/>
      <c r="J204" s="166">
        <f>BK204</f>
        <v>0</v>
      </c>
      <c r="K204" s="180"/>
      <c r="L204" s="184"/>
      <c r="M204" s="185"/>
      <c r="N204" s="186"/>
      <c r="O204" s="186"/>
      <c r="P204" s="187">
        <f>SUM(P205:P208)</f>
        <v>0</v>
      </c>
      <c r="Q204" s="186"/>
      <c r="R204" s="187">
        <f>SUM(R205:R208)</f>
        <v>0</v>
      </c>
      <c r="S204" s="186"/>
      <c r="T204" s="188">
        <f>SUM(T205:T208)</f>
        <v>0</v>
      </c>
      <c r="AR204" s="189" t="s">
        <v>155</v>
      </c>
      <c r="AT204" s="190" t="s">
        <v>71</v>
      </c>
      <c r="AU204" s="190" t="s">
        <v>72</v>
      </c>
      <c r="AY204" s="189" t="s">
        <v>142</v>
      </c>
      <c r="BK204" s="191">
        <f>SUM(BK205:BK208)</f>
        <v>0</v>
      </c>
    </row>
    <row r="205" spans="1:65" s="2" customFormat="1" ht="21.75" customHeight="1">
      <c r="A205" s="32"/>
      <c r="B205" s="33"/>
      <c r="C205" s="207" t="s">
        <v>403</v>
      </c>
      <c r="D205" s="207" t="s">
        <v>150</v>
      </c>
      <c r="E205" s="208" t="s">
        <v>404</v>
      </c>
      <c r="F205" s="209" t="s">
        <v>405</v>
      </c>
      <c r="G205" s="210" t="s">
        <v>406</v>
      </c>
      <c r="H205" s="211">
        <v>300</v>
      </c>
      <c r="I205" s="212"/>
      <c r="J205" s="213">
        <f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>O205*H205</f>
        <v>0</v>
      </c>
      <c r="Q205" s="217">
        <v>0</v>
      </c>
      <c r="R205" s="217">
        <f>Q205*H205</f>
        <v>0</v>
      </c>
      <c r="S205" s="217">
        <v>0</v>
      </c>
      <c r="T205" s="218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407</v>
      </c>
      <c r="AT205" s="219" t="s">
        <v>150</v>
      </c>
      <c r="AU205" s="219" t="s">
        <v>80</v>
      </c>
      <c r="AY205" s="15" t="s">
        <v>142</v>
      </c>
      <c r="BE205" s="220">
        <f>IF(N205="základná",J205,0)</f>
        <v>0</v>
      </c>
      <c r="BF205" s="220">
        <f>IF(N205="znížená",J205,0)</f>
        <v>0</v>
      </c>
      <c r="BG205" s="220">
        <f>IF(N205="zákl. prenesená",J205,0)</f>
        <v>0</v>
      </c>
      <c r="BH205" s="220">
        <f>IF(N205="zníž. prenesená",J205,0)</f>
        <v>0</v>
      </c>
      <c r="BI205" s="220">
        <f>IF(N205="nulová",J205,0)</f>
        <v>0</v>
      </c>
      <c r="BJ205" s="15" t="s">
        <v>147</v>
      </c>
      <c r="BK205" s="220">
        <f>ROUND(I205*H205,2)</f>
        <v>0</v>
      </c>
      <c r="BL205" s="15" t="s">
        <v>407</v>
      </c>
      <c r="BM205" s="219" t="s">
        <v>408</v>
      </c>
    </row>
    <row r="206" spans="1:65" s="2" customFormat="1" ht="55.5" customHeight="1">
      <c r="A206" s="32"/>
      <c r="B206" s="33"/>
      <c r="C206" s="207" t="s">
        <v>409</v>
      </c>
      <c r="D206" s="207" t="s">
        <v>150</v>
      </c>
      <c r="E206" s="208" t="s">
        <v>410</v>
      </c>
      <c r="F206" s="209" t="s">
        <v>411</v>
      </c>
      <c r="G206" s="210" t="s">
        <v>406</v>
      </c>
      <c r="H206" s="211">
        <v>320</v>
      </c>
      <c r="I206" s="212"/>
      <c r="J206" s="213">
        <f>ROUND(I206*H206,2)</f>
        <v>0</v>
      </c>
      <c r="K206" s="214"/>
      <c r="L206" s="37"/>
      <c r="M206" s="215" t="s">
        <v>1</v>
      </c>
      <c r="N206" s="216" t="s">
        <v>38</v>
      </c>
      <c r="O206" s="73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407</v>
      </c>
      <c r="AT206" s="219" t="s">
        <v>150</v>
      </c>
      <c r="AU206" s="219" t="s">
        <v>80</v>
      </c>
      <c r="AY206" s="15" t="s">
        <v>142</v>
      </c>
      <c r="BE206" s="220">
        <f>IF(N206="základná",J206,0)</f>
        <v>0</v>
      </c>
      <c r="BF206" s="220">
        <f>IF(N206="znížená",J206,0)</f>
        <v>0</v>
      </c>
      <c r="BG206" s="220">
        <f>IF(N206="zákl. prenesená",J206,0)</f>
        <v>0</v>
      </c>
      <c r="BH206" s="220">
        <f>IF(N206="zníž. prenesená",J206,0)</f>
        <v>0</v>
      </c>
      <c r="BI206" s="220">
        <f>IF(N206="nulová",J206,0)</f>
        <v>0</v>
      </c>
      <c r="BJ206" s="15" t="s">
        <v>147</v>
      </c>
      <c r="BK206" s="220">
        <f>ROUND(I206*H206,2)</f>
        <v>0</v>
      </c>
      <c r="BL206" s="15" t="s">
        <v>407</v>
      </c>
      <c r="BM206" s="219" t="s">
        <v>412</v>
      </c>
    </row>
    <row r="207" spans="1:65" s="2" customFormat="1" ht="16.5" customHeight="1">
      <c r="A207" s="32"/>
      <c r="B207" s="33"/>
      <c r="C207" s="207" t="s">
        <v>154</v>
      </c>
      <c r="D207" s="207" t="s">
        <v>150</v>
      </c>
      <c r="E207" s="208" t="s">
        <v>413</v>
      </c>
      <c r="F207" s="209" t="s">
        <v>414</v>
      </c>
      <c r="G207" s="210" t="s">
        <v>406</v>
      </c>
      <c r="H207" s="211">
        <v>235</v>
      </c>
      <c r="I207" s="212"/>
      <c r="J207" s="213">
        <f>ROUND(I207*H207,2)</f>
        <v>0</v>
      </c>
      <c r="K207" s="214"/>
      <c r="L207" s="37"/>
      <c r="M207" s="215" t="s">
        <v>1</v>
      </c>
      <c r="N207" s="216" t="s">
        <v>38</v>
      </c>
      <c r="O207" s="73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407</v>
      </c>
      <c r="AT207" s="219" t="s">
        <v>150</v>
      </c>
      <c r="AU207" s="219" t="s">
        <v>80</v>
      </c>
      <c r="AY207" s="15" t="s">
        <v>142</v>
      </c>
      <c r="BE207" s="220">
        <f>IF(N207="základná",J207,0)</f>
        <v>0</v>
      </c>
      <c r="BF207" s="220">
        <f>IF(N207="znížená",J207,0)</f>
        <v>0</v>
      </c>
      <c r="BG207" s="220">
        <f>IF(N207="zákl. prenesená",J207,0)</f>
        <v>0</v>
      </c>
      <c r="BH207" s="220">
        <f>IF(N207="zníž. prenesená",J207,0)</f>
        <v>0</v>
      </c>
      <c r="BI207" s="220">
        <f>IF(N207="nulová",J207,0)</f>
        <v>0</v>
      </c>
      <c r="BJ207" s="15" t="s">
        <v>147</v>
      </c>
      <c r="BK207" s="220">
        <f>ROUND(I207*H207,2)</f>
        <v>0</v>
      </c>
      <c r="BL207" s="15" t="s">
        <v>407</v>
      </c>
      <c r="BM207" s="219" t="s">
        <v>415</v>
      </c>
    </row>
    <row r="208" spans="1:65" s="2" customFormat="1" ht="16.5" customHeight="1">
      <c r="A208" s="32"/>
      <c r="B208" s="33"/>
      <c r="C208" s="207" t="s">
        <v>416</v>
      </c>
      <c r="D208" s="207" t="s">
        <v>150</v>
      </c>
      <c r="E208" s="208" t="s">
        <v>417</v>
      </c>
      <c r="F208" s="209" t="s">
        <v>418</v>
      </c>
      <c r="G208" s="210" t="s">
        <v>406</v>
      </c>
      <c r="H208" s="211">
        <v>80</v>
      </c>
      <c r="I208" s="212"/>
      <c r="J208" s="213">
        <f>ROUND(I208*H208,2)</f>
        <v>0</v>
      </c>
      <c r="K208" s="214"/>
      <c r="L208" s="37"/>
      <c r="M208" s="215" t="s">
        <v>1</v>
      </c>
      <c r="N208" s="216" t="s">
        <v>38</v>
      </c>
      <c r="O208" s="73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407</v>
      </c>
      <c r="AT208" s="219" t="s">
        <v>150</v>
      </c>
      <c r="AU208" s="219" t="s">
        <v>80</v>
      </c>
      <c r="AY208" s="15" t="s">
        <v>142</v>
      </c>
      <c r="BE208" s="220">
        <f>IF(N208="základná",J208,0)</f>
        <v>0</v>
      </c>
      <c r="BF208" s="220">
        <f>IF(N208="znížená",J208,0)</f>
        <v>0</v>
      </c>
      <c r="BG208" s="220">
        <f>IF(N208="zákl. prenesená",J208,0)</f>
        <v>0</v>
      </c>
      <c r="BH208" s="220">
        <f>IF(N208="zníž. prenesená",J208,0)</f>
        <v>0</v>
      </c>
      <c r="BI208" s="220">
        <f>IF(N208="nulová",J208,0)</f>
        <v>0</v>
      </c>
      <c r="BJ208" s="15" t="s">
        <v>147</v>
      </c>
      <c r="BK208" s="220">
        <f>ROUND(I208*H208,2)</f>
        <v>0</v>
      </c>
      <c r="BL208" s="15" t="s">
        <v>407</v>
      </c>
      <c r="BM208" s="219" t="s">
        <v>419</v>
      </c>
    </row>
    <row r="209" spans="1:63" s="2" customFormat="1" ht="49.9" customHeight="1">
      <c r="A209" s="32"/>
      <c r="B209" s="33"/>
      <c r="C209" s="34"/>
      <c r="D209" s="34"/>
      <c r="E209" s="182" t="s">
        <v>420</v>
      </c>
      <c r="F209" s="182" t="s">
        <v>421</v>
      </c>
      <c r="G209" s="34"/>
      <c r="H209" s="34"/>
      <c r="I209" s="34"/>
      <c r="J209" s="166">
        <f t="shared" ref="J209:J219" si="60">BK209</f>
        <v>0</v>
      </c>
      <c r="K209" s="34"/>
      <c r="L209" s="37"/>
      <c r="M209" s="232"/>
      <c r="N209" s="233"/>
      <c r="O209" s="73"/>
      <c r="P209" s="73"/>
      <c r="Q209" s="73"/>
      <c r="R209" s="73"/>
      <c r="S209" s="73"/>
      <c r="T209" s="7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71</v>
      </c>
      <c r="AU209" s="15" t="s">
        <v>72</v>
      </c>
      <c r="AY209" s="15" t="s">
        <v>422</v>
      </c>
      <c r="BK209" s="220">
        <f>SUM(BK210:BK219)</f>
        <v>0</v>
      </c>
    </row>
    <row r="210" spans="1:63" s="2" customFormat="1" ht="16.350000000000001" customHeight="1">
      <c r="A210" s="32"/>
      <c r="B210" s="33"/>
      <c r="C210" s="234" t="s">
        <v>1</v>
      </c>
      <c r="D210" s="234" t="s">
        <v>150</v>
      </c>
      <c r="E210" s="235" t="s">
        <v>1</v>
      </c>
      <c r="F210" s="236" t="s">
        <v>1</v>
      </c>
      <c r="G210" s="237" t="s">
        <v>1</v>
      </c>
      <c r="H210" s="238"/>
      <c r="I210" s="239"/>
      <c r="J210" s="240">
        <f t="shared" si="60"/>
        <v>0</v>
      </c>
      <c r="K210" s="214"/>
      <c r="L210" s="37"/>
      <c r="M210" s="241" t="s">
        <v>1</v>
      </c>
      <c r="N210" s="242" t="s">
        <v>38</v>
      </c>
      <c r="O210" s="73"/>
      <c r="P210" s="73"/>
      <c r="Q210" s="73"/>
      <c r="R210" s="73"/>
      <c r="S210" s="73"/>
      <c r="T210" s="74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T210" s="15" t="s">
        <v>422</v>
      </c>
      <c r="AU210" s="15" t="s">
        <v>80</v>
      </c>
      <c r="AY210" s="15" t="s">
        <v>422</v>
      </c>
      <c r="BE210" s="220">
        <f t="shared" ref="BE210:BE219" si="61">IF(N210="základná",J210,0)</f>
        <v>0</v>
      </c>
      <c r="BF210" s="220">
        <f t="shared" ref="BF210:BF219" si="62">IF(N210="znížená",J210,0)</f>
        <v>0</v>
      </c>
      <c r="BG210" s="220">
        <f t="shared" ref="BG210:BG219" si="63">IF(N210="zákl. prenesená",J210,0)</f>
        <v>0</v>
      </c>
      <c r="BH210" s="220">
        <f t="shared" ref="BH210:BH219" si="64">IF(N210="zníž. prenesená",J210,0)</f>
        <v>0</v>
      </c>
      <c r="BI210" s="220">
        <f t="shared" ref="BI210:BI219" si="65">IF(N210="nulová",J210,0)</f>
        <v>0</v>
      </c>
      <c r="BJ210" s="15" t="s">
        <v>147</v>
      </c>
      <c r="BK210" s="220">
        <f t="shared" ref="BK210:BK219" si="66">I210*H210</f>
        <v>0</v>
      </c>
    </row>
    <row r="211" spans="1:63" s="2" customFormat="1" ht="16.350000000000001" customHeight="1">
      <c r="A211" s="32"/>
      <c r="B211" s="33"/>
      <c r="C211" s="234" t="s">
        <v>1</v>
      </c>
      <c r="D211" s="234" t="s">
        <v>150</v>
      </c>
      <c r="E211" s="235" t="s">
        <v>1</v>
      </c>
      <c r="F211" s="236" t="s">
        <v>1</v>
      </c>
      <c r="G211" s="237" t="s">
        <v>1</v>
      </c>
      <c r="H211" s="238"/>
      <c r="I211" s="239"/>
      <c r="J211" s="240">
        <f t="shared" si="60"/>
        <v>0</v>
      </c>
      <c r="K211" s="214"/>
      <c r="L211" s="37"/>
      <c r="M211" s="241" t="s">
        <v>1</v>
      </c>
      <c r="N211" s="242" t="s">
        <v>38</v>
      </c>
      <c r="O211" s="73"/>
      <c r="P211" s="73"/>
      <c r="Q211" s="73"/>
      <c r="R211" s="73"/>
      <c r="S211" s="73"/>
      <c r="T211" s="7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5" t="s">
        <v>422</v>
      </c>
      <c r="AU211" s="15" t="s">
        <v>80</v>
      </c>
      <c r="AY211" s="15" t="s">
        <v>422</v>
      </c>
      <c r="BE211" s="220">
        <f t="shared" si="61"/>
        <v>0</v>
      </c>
      <c r="BF211" s="220">
        <f t="shared" si="62"/>
        <v>0</v>
      </c>
      <c r="BG211" s="220">
        <f t="shared" si="63"/>
        <v>0</v>
      </c>
      <c r="BH211" s="220">
        <f t="shared" si="64"/>
        <v>0</v>
      </c>
      <c r="BI211" s="220">
        <f t="shared" si="65"/>
        <v>0</v>
      </c>
      <c r="BJ211" s="15" t="s">
        <v>147</v>
      </c>
      <c r="BK211" s="220">
        <f t="shared" si="66"/>
        <v>0</v>
      </c>
    </row>
    <row r="212" spans="1:63" s="2" customFormat="1" ht="16.350000000000001" customHeight="1">
      <c r="A212" s="32"/>
      <c r="B212" s="33"/>
      <c r="C212" s="234" t="s">
        <v>1</v>
      </c>
      <c r="D212" s="234" t="s">
        <v>150</v>
      </c>
      <c r="E212" s="235" t="s">
        <v>1</v>
      </c>
      <c r="F212" s="236" t="s">
        <v>1</v>
      </c>
      <c r="G212" s="237" t="s">
        <v>1</v>
      </c>
      <c r="H212" s="238"/>
      <c r="I212" s="239"/>
      <c r="J212" s="240">
        <f t="shared" si="60"/>
        <v>0</v>
      </c>
      <c r="K212" s="214"/>
      <c r="L212" s="37"/>
      <c r="M212" s="241" t="s">
        <v>1</v>
      </c>
      <c r="N212" s="242" t="s">
        <v>38</v>
      </c>
      <c r="O212" s="73"/>
      <c r="P212" s="73"/>
      <c r="Q212" s="73"/>
      <c r="R212" s="73"/>
      <c r="S212" s="73"/>
      <c r="T212" s="74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5" t="s">
        <v>422</v>
      </c>
      <c r="AU212" s="15" t="s">
        <v>80</v>
      </c>
      <c r="AY212" s="15" t="s">
        <v>422</v>
      </c>
      <c r="BE212" s="220">
        <f t="shared" si="61"/>
        <v>0</v>
      </c>
      <c r="BF212" s="220">
        <f t="shared" si="62"/>
        <v>0</v>
      </c>
      <c r="BG212" s="220">
        <f t="shared" si="63"/>
        <v>0</v>
      </c>
      <c r="BH212" s="220">
        <f t="shared" si="64"/>
        <v>0</v>
      </c>
      <c r="BI212" s="220">
        <f t="shared" si="65"/>
        <v>0</v>
      </c>
      <c r="BJ212" s="15" t="s">
        <v>147</v>
      </c>
      <c r="BK212" s="220">
        <f t="shared" si="66"/>
        <v>0</v>
      </c>
    </row>
    <row r="213" spans="1:63" s="2" customFormat="1" ht="16.350000000000001" customHeight="1">
      <c r="A213" s="32"/>
      <c r="B213" s="33"/>
      <c r="C213" s="234" t="s">
        <v>1</v>
      </c>
      <c r="D213" s="234" t="s">
        <v>150</v>
      </c>
      <c r="E213" s="235" t="s">
        <v>1</v>
      </c>
      <c r="F213" s="236" t="s">
        <v>1</v>
      </c>
      <c r="G213" s="237" t="s">
        <v>1</v>
      </c>
      <c r="H213" s="238"/>
      <c r="I213" s="239"/>
      <c r="J213" s="240">
        <f t="shared" si="60"/>
        <v>0</v>
      </c>
      <c r="K213" s="214"/>
      <c r="L213" s="37"/>
      <c r="M213" s="241" t="s">
        <v>1</v>
      </c>
      <c r="N213" s="242" t="s">
        <v>38</v>
      </c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422</v>
      </c>
      <c r="AU213" s="15" t="s">
        <v>80</v>
      </c>
      <c r="AY213" s="15" t="s">
        <v>422</v>
      </c>
      <c r="BE213" s="220">
        <f t="shared" si="61"/>
        <v>0</v>
      </c>
      <c r="BF213" s="220">
        <f t="shared" si="62"/>
        <v>0</v>
      </c>
      <c r="BG213" s="220">
        <f t="shared" si="63"/>
        <v>0</v>
      </c>
      <c r="BH213" s="220">
        <f t="shared" si="64"/>
        <v>0</v>
      </c>
      <c r="BI213" s="220">
        <f t="shared" si="65"/>
        <v>0</v>
      </c>
      <c r="BJ213" s="15" t="s">
        <v>147</v>
      </c>
      <c r="BK213" s="220">
        <f t="shared" si="66"/>
        <v>0</v>
      </c>
    </row>
    <row r="214" spans="1:63" s="2" customFormat="1" ht="16.350000000000001" customHeight="1">
      <c r="A214" s="32"/>
      <c r="B214" s="33"/>
      <c r="C214" s="234" t="s">
        <v>1</v>
      </c>
      <c r="D214" s="234" t="s">
        <v>150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6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422</v>
      </c>
      <c r="AU214" s="15" t="s">
        <v>80</v>
      </c>
      <c r="AY214" s="15" t="s">
        <v>422</v>
      </c>
      <c r="BE214" s="220">
        <f t="shared" si="61"/>
        <v>0</v>
      </c>
      <c r="BF214" s="220">
        <f t="shared" si="62"/>
        <v>0</v>
      </c>
      <c r="BG214" s="220">
        <f t="shared" si="63"/>
        <v>0</v>
      </c>
      <c r="BH214" s="220">
        <f t="shared" si="64"/>
        <v>0</v>
      </c>
      <c r="BI214" s="220">
        <f t="shared" si="65"/>
        <v>0</v>
      </c>
      <c r="BJ214" s="15" t="s">
        <v>147</v>
      </c>
      <c r="BK214" s="220">
        <f t="shared" si="66"/>
        <v>0</v>
      </c>
    </row>
    <row r="215" spans="1:63" s="2" customFormat="1" ht="16.350000000000001" customHeight="1">
      <c r="A215" s="32"/>
      <c r="B215" s="33"/>
      <c r="C215" s="234" t="s">
        <v>1</v>
      </c>
      <c r="D215" s="234" t="s">
        <v>150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6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422</v>
      </c>
      <c r="AU215" s="15" t="s">
        <v>80</v>
      </c>
      <c r="AY215" s="15" t="s">
        <v>422</v>
      </c>
      <c r="BE215" s="220">
        <f t="shared" si="61"/>
        <v>0</v>
      </c>
      <c r="BF215" s="220">
        <f t="shared" si="62"/>
        <v>0</v>
      </c>
      <c r="BG215" s="220">
        <f t="shared" si="63"/>
        <v>0</v>
      </c>
      <c r="BH215" s="220">
        <f t="shared" si="64"/>
        <v>0</v>
      </c>
      <c r="BI215" s="220">
        <f t="shared" si="65"/>
        <v>0</v>
      </c>
      <c r="BJ215" s="15" t="s">
        <v>147</v>
      </c>
      <c r="BK215" s="220">
        <f t="shared" si="66"/>
        <v>0</v>
      </c>
    </row>
    <row r="216" spans="1:63" s="2" customFormat="1" ht="16.350000000000001" customHeight="1">
      <c r="A216" s="32"/>
      <c r="B216" s="33"/>
      <c r="C216" s="234" t="s">
        <v>1</v>
      </c>
      <c r="D216" s="234" t="s">
        <v>150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6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422</v>
      </c>
      <c r="AU216" s="15" t="s">
        <v>80</v>
      </c>
      <c r="AY216" s="15" t="s">
        <v>422</v>
      </c>
      <c r="BE216" s="220">
        <f t="shared" si="61"/>
        <v>0</v>
      </c>
      <c r="BF216" s="220">
        <f t="shared" si="62"/>
        <v>0</v>
      </c>
      <c r="BG216" s="220">
        <f t="shared" si="63"/>
        <v>0</v>
      </c>
      <c r="BH216" s="220">
        <f t="shared" si="64"/>
        <v>0</v>
      </c>
      <c r="BI216" s="220">
        <f t="shared" si="65"/>
        <v>0</v>
      </c>
      <c r="BJ216" s="15" t="s">
        <v>147</v>
      </c>
      <c r="BK216" s="220">
        <f t="shared" si="66"/>
        <v>0</v>
      </c>
    </row>
    <row r="217" spans="1:63" s="2" customFormat="1" ht="16.350000000000001" customHeight="1">
      <c r="A217" s="32"/>
      <c r="B217" s="33"/>
      <c r="C217" s="234" t="s">
        <v>1</v>
      </c>
      <c r="D217" s="234" t="s">
        <v>150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6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422</v>
      </c>
      <c r="AU217" s="15" t="s">
        <v>80</v>
      </c>
      <c r="AY217" s="15" t="s">
        <v>422</v>
      </c>
      <c r="BE217" s="220">
        <f t="shared" si="61"/>
        <v>0</v>
      </c>
      <c r="BF217" s="220">
        <f t="shared" si="62"/>
        <v>0</v>
      </c>
      <c r="BG217" s="220">
        <f t="shared" si="63"/>
        <v>0</v>
      </c>
      <c r="BH217" s="220">
        <f t="shared" si="64"/>
        <v>0</v>
      </c>
      <c r="BI217" s="220">
        <f t="shared" si="65"/>
        <v>0</v>
      </c>
      <c r="BJ217" s="15" t="s">
        <v>147</v>
      </c>
      <c r="BK217" s="220">
        <f t="shared" si="66"/>
        <v>0</v>
      </c>
    </row>
    <row r="218" spans="1:63" s="2" customFormat="1" ht="16.350000000000001" customHeight="1">
      <c r="A218" s="32"/>
      <c r="B218" s="33"/>
      <c r="C218" s="234" t="s">
        <v>1</v>
      </c>
      <c r="D218" s="234" t="s">
        <v>150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6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422</v>
      </c>
      <c r="AU218" s="15" t="s">
        <v>80</v>
      </c>
      <c r="AY218" s="15" t="s">
        <v>422</v>
      </c>
      <c r="BE218" s="220">
        <f t="shared" si="61"/>
        <v>0</v>
      </c>
      <c r="BF218" s="220">
        <f t="shared" si="62"/>
        <v>0</v>
      </c>
      <c r="BG218" s="220">
        <f t="shared" si="63"/>
        <v>0</v>
      </c>
      <c r="BH218" s="220">
        <f t="shared" si="64"/>
        <v>0</v>
      </c>
      <c r="BI218" s="220">
        <f t="shared" si="65"/>
        <v>0</v>
      </c>
      <c r="BJ218" s="15" t="s">
        <v>147</v>
      </c>
      <c r="BK218" s="220">
        <f t="shared" si="66"/>
        <v>0</v>
      </c>
    </row>
    <row r="219" spans="1:63" s="2" customFormat="1" ht="16.350000000000001" customHeight="1">
      <c r="A219" s="32"/>
      <c r="B219" s="33"/>
      <c r="C219" s="234" t="s">
        <v>1</v>
      </c>
      <c r="D219" s="234" t="s">
        <v>150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60"/>
        <v>0</v>
      </c>
      <c r="K219" s="214"/>
      <c r="L219" s="37"/>
      <c r="M219" s="241" t="s">
        <v>1</v>
      </c>
      <c r="N219" s="242" t="s">
        <v>38</v>
      </c>
      <c r="O219" s="243"/>
      <c r="P219" s="243"/>
      <c r="Q219" s="243"/>
      <c r="R219" s="243"/>
      <c r="S219" s="243"/>
      <c r="T219" s="24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422</v>
      </c>
      <c r="AU219" s="15" t="s">
        <v>80</v>
      </c>
      <c r="AY219" s="15" t="s">
        <v>422</v>
      </c>
      <c r="BE219" s="220">
        <f t="shared" si="61"/>
        <v>0</v>
      </c>
      <c r="BF219" s="220">
        <f t="shared" si="62"/>
        <v>0</v>
      </c>
      <c r="BG219" s="220">
        <f t="shared" si="63"/>
        <v>0</v>
      </c>
      <c r="BH219" s="220">
        <f t="shared" si="64"/>
        <v>0</v>
      </c>
      <c r="BI219" s="220">
        <f t="shared" si="65"/>
        <v>0</v>
      </c>
      <c r="BJ219" s="15" t="s">
        <v>147</v>
      </c>
      <c r="BK219" s="220">
        <f t="shared" si="66"/>
        <v>0</v>
      </c>
    </row>
    <row r="220" spans="1:63" s="2" customFormat="1" ht="6.95" customHeight="1">
      <c r="A220" s="32"/>
      <c r="B220" s="56"/>
      <c r="C220" s="57"/>
      <c r="D220" s="57"/>
      <c r="E220" s="57"/>
      <c r="F220" s="57"/>
      <c r="G220" s="57"/>
      <c r="H220" s="57"/>
      <c r="I220" s="57"/>
      <c r="J220" s="57"/>
      <c r="K220" s="57"/>
      <c r="L220" s="37"/>
      <c r="M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</row>
  </sheetData>
  <sheetProtection algorithmName="SHA-512" hashValue="uymaInUR4n64o+TbC3kI/iD5U3r7HsqCdKvLg+1QCYWVK0vfPoG8LDaAXw0rFPk+6jPzlaeB+HKj1V8U1KqqZw==" saltValue="5psRGepSOcGnhxMQ7PcbrdjCmN9ldVTKji0/jt/VnTD4JkaMnfo/ITadMf5KtqFbPYPySnWdgeOxk9kNqYiLVA==" spinCount="100000" sheet="1" objects="1" scenarios="1" formatColumns="0" formatRows="0" autoFilter="0"/>
  <autoFilter ref="C129:K219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0:D220">
      <formula1>"K, M"</formula1>
    </dataValidation>
    <dataValidation type="list" allowBlank="1" showInputMessage="1" showErrorMessage="1" error="Povolené sú hodnoty základná, znížená, nulová." sqref="N210:N22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508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2:12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509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510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511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512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513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514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515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118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119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120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121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122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123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124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125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126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127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128</v>
      </c>
      <c r="D134" s="170" t="s">
        <v>57</v>
      </c>
      <c r="E134" s="170" t="s">
        <v>53</v>
      </c>
      <c r="F134" s="170" t="s">
        <v>54</v>
      </c>
      <c r="G134" s="170" t="s">
        <v>129</v>
      </c>
      <c r="H134" s="170" t="s">
        <v>130</v>
      </c>
      <c r="I134" s="170" t="s">
        <v>131</v>
      </c>
      <c r="J134" s="171" t="s">
        <v>110</v>
      </c>
      <c r="K134" s="172" t="s">
        <v>132</v>
      </c>
      <c r="L134" s="173"/>
      <c r="M134" s="77" t="s">
        <v>1</v>
      </c>
      <c r="N134" s="78" t="s">
        <v>36</v>
      </c>
      <c r="O134" s="78" t="s">
        <v>133</v>
      </c>
      <c r="P134" s="78" t="s">
        <v>134</v>
      </c>
      <c r="Q134" s="78" t="s">
        <v>135</v>
      </c>
      <c r="R134" s="78" t="s">
        <v>136</v>
      </c>
      <c r="S134" s="78" t="s">
        <v>137</v>
      </c>
      <c r="T134" s="79" t="s">
        <v>138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111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112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139</v>
      </c>
      <c r="F136" s="182" t="s">
        <v>140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141</v>
      </c>
      <c r="AT136" s="190" t="s">
        <v>71</v>
      </c>
      <c r="AU136" s="190" t="s">
        <v>72</v>
      </c>
      <c r="AY136" s="189" t="s">
        <v>142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143</v>
      </c>
      <c r="F137" s="192" t="s">
        <v>144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141</v>
      </c>
      <c r="AT137" s="190" t="s">
        <v>71</v>
      </c>
      <c r="AU137" s="190" t="s">
        <v>80</v>
      </c>
      <c r="AY137" s="189" t="s">
        <v>142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145</v>
      </c>
      <c r="F138" s="192" t="s">
        <v>146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148</v>
      </c>
      <c r="F139" s="196" t="s">
        <v>516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141</v>
      </c>
      <c r="AT139" s="205" t="s">
        <v>71</v>
      </c>
      <c r="AU139" s="205" t="s">
        <v>141</v>
      </c>
      <c r="AY139" s="204" t="s">
        <v>142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150</v>
      </c>
      <c r="E140" s="208" t="s">
        <v>429</v>
      </c>
      <c r="F140" s="209" t="s">
        <v>430</v>
      </c>
      <c r="G140" s="210" t="s">
        <v>153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150</v>
      </c>
      <c r="AU140" s="219" t="s">
        <v>155</v>
      </c>
      <c r="AY140" s="15" t="s">
        <v>142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147</v>
      </c>
      <c r="BK140" s="220">
        <f t="shared" ref="BK140:BK148" si="9">ROUND(I140*H140,2)</f>
        <v>0</v>
      </c>
      <c r="BL140" s="15" t="s">
        <v>154</v>
      </c>
      <c r="BM140" s="219" t="s">
        <v>517</v>
      </c>
    </row>
    <row r="141" spans="1:65" s="2" customFormat="1" ht="21.75" customHeight="1">
      <c r="A141" s="32"/>
      <c r="B141" s="33"/>
      <c r="C141" s="221" t="s">
        <v>147</v>
      </c>
      <c r="D141" s="221" t="s">
        <v>139</v>
      </c>
      <c r="E141" s="222" t="s">
        <v>518</v>
      </c>
      <c r="F141" s="223" t="s">
        <v>519</v>
      </c>
      <c r="G141" s="224" t="s">
        <v>153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159</v>
      </c>
      <c r="AT141" s="219" t="s">
        <v>139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159</v>
      </c>
      <c r="BM141" s="219" t="s">
        <v>520</v>
      </c>
    </row>
    <row r="142" spans="1:65" s="2" customFormat="1" ht="21.75" customHeight="1">
      <c r="A142" s="32"/>
      <c r="B142" s="33"/>
      <c r="C142" s="207" t="s">
        <v>141</v>
      </c>
      <c r="D142" s="207" t="s">
        <v>150</v>
      </c>
      <c r="E142" s="208" t="s">
        <v>151</v>
      </c>
      <c r="F142" s="209" t="s">
        <v>152</v>
      </c>
      <c r="G142" s="210" t="s">
        <v>153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150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521</v>
      </c>
    </row>
    <row r="143" spans="1:65" s="2" customFormat="1" ht="33" customHeight="1">
      <c r="A143" s="32"/>
      <c r="B143" s="33"/>
      <c r="C143" s="221" t="s">
        <v>155</v>
      </c>
      <c r="D143" s="221" t="s">
        <v>139</v>
      </c>
      <c r="E143" s="222" t="s">
        <v>442</v>
      </c>
      <c r="F143" s="223" t="s">
        <v>443</v>
      </c>
      <c r="G143" s="224" t="s">
        <v>153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159</v>
      </c>
      <c r="AT143" s="219" t="s">
        <v>139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159</v>
      </c>
      <c r="BM143" s="219" t="s">
        <v>522</v>
      </c>
    </row>
    <row r="144" spans="1:65" s="2" customFormat="1" ht="33" customHeight="1">
      <c r="A144" s="32"/>
      <c r="B144" s="33"/>
      <c r="C144" s="221" t="s">
        <v>167</v>
      </c>
      <c r="D144" s="221" t="s">
        <v>139</v>
      </c>
      <c r="E144" s="222" t="s">
        <v>523</v>
      </c>
      <c r="F144" s="223" t="s">
        <v>524</v>
      </c>
      <c r="G144" s="224" t="s">
        <v>153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525</v>
      </c>
    </row>
    <row r="145" spans="1:65" s="2" customFormat="1" ht="16.5" customHeight="1">
      <c r="A145" s="32"/>
      <c r="B145" s="33"/>
      <c r="C145" s="207" t="s">
        <v>171</v>
      </c>
      <c r="D145" s="207" t="s">
        <v>150</v>
      </c>
      <c r="E145" s="208" t="s">
        <v>168</v>
      </c>
      <c r="F145" s="209" t="s">
        <v>169</v>
      </c>
      <c r="G145" s="210" t="s">
        <v>153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526</v>
      </c>
    </row>
    <row r="146" spans="1:65" s="2" customFormat="1" ht="37.9" customHeight="1">
      <c r="A146" s="32"/>
      <c r="B146" s="33"/>
      <c r="C146" s="221" t="s">
        <v>178</v>
      </c>
      <c r="D146" s="221" t="s">
        <v>139</v>
      </c>
      <c r="E146" s="222" t="s">
        <v>172</v>
      </c>
      <c r="F146" s="223" t="s">
        <v>173</v>
      </c>
      <c r="G146" s="224" t="s">
        <v>153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174</v>
      </c>
      <c r="AT146" s="219" t="s">
        <v>139</v>
      </c>
      <c r="AU146" s="219" t="s">
        <v>155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154</v>
      </c>
      <c r="BM146" s="219" t="s">
        <v>527</v>
      </c>
    </row>
    <row r="147" spans="1:65" s="2" customFormat="1" ht="21.75" customHeight="1">
      <c r="A147" s="32"/>
      <c r="B147" s="33"/>
      <c r="C147" s="207" t="s">
        <v>180</v>
      </c>
      <c r="D147" s="207" t="s">
        <v>150</v>
      </c>
      <c r="E147" s="208" t="s">
        <v>528</v>
      </c>
      <c r="F147" s="209" t="s">
        <v>529</v>
      </c>
      <c r="G147" s="210" t="s">
        <v>153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530</v>
      </c>
    </row>
    <row r="148" spans="1:65" s="2" customFormat="1" ht="33" customHeight="1">
      <c r="A148" s="32"/>
      <c r="B148" s="33"/>
      <c r="C148" s="221" t="s">
        <v>182</v>
      </c>
      <c r="D148" s="221" t="s">
        <v>139</v>
      </c>
      <c r="E148" s="222" t="s">
        <v>531</v>
      </c>
      <c r="F148" s="223" t="s">
        <v>532</v>
      </c>
      <c r="G148" s="224" t="s">
        <v>153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159</v>
      </c>
      <c r="BM148" s="219" t="s">
        <v>533</v>
      </c>
    </row>
    <row r="149" spans="1:65" s="13" customFormat="1" ht="20.85" customHeight="1">
      <c r="B149" s="194"/>
      <c r="C149" s="195"/>
      <c r="D149" s="196" t="s">
        <v>71</v>
      </c>
      <c r="E149" s="196" t="s">
        <v>176</v>
      </c>
      <c r="F149" s="196" t="s">
        <v>534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141</v>
      </c>
      <c r="AT149" s="205" t="s">
        <v>71</v>
      </c>
      <c r="AU149" s="205" t="s">
        <v>141</v>
      </c>
      <c r="AY149" s="204" t="s">
        <v>142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184</v>
      </c>
      <c r="D150" s="207" t="s">
        <v>150</v>
      </c>
      <c r="E150" s="208" t="s">
        <v>429</v>
      </c>
      <c r="F150" s="209" t="s">
        <v>430</v>
      </c>
      <c r="G150" s="210" t="s">
        <v>153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155</v>
      </c>
      <c r="AY150" s="15" t="s">
        <v>142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147</v>
      </c>
      <c r="BK150" s="220">
        <f t="shared" ref="BK150:BK158" si="19">ROUND(I150*H150,2)</f>
        <v>0</v>
      </c>
      <c r="BL150" s="15" t="s">
        <v>154</v>
      </c>
      <c r="BM150" s="219" t="s">
        <v>535</v>
      </c>
    </row>
    <row r="151" spans="1:65" s="2" customFormat="1" ht="21.75" customHeight="1">
      <c r="A151" s="32"/>
      <c r="B151" s="33"/>
      <c r="C151" s="221" t="s">
        <v>186</v>
      </c>
      <c r="D151" s="221" t="s">
        <v>139</v>
      </c>
      <c r="E151" s="222" t="s">
        <v>518</v>
      </c>
      <c r="F151" s="223" t="s">
        <v>519</v>
      </c>
      <c r="G151" s="224" t="s">
        <v>153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155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536</v>
      </c>
    </row>
    <row r="152" spans="1:65" s="2" customFormat="1" ht="21.75" customHeight="1">
      <c r="A152" s="32"/>
      <c r="B152" s="33"/>
      <c r="C152" s="207" t="s">
        <v>188</v>
      </c>
      <c r="D152" s="207" t="s">
        <v>150</v>
      </c>
      <c r="E152" s="208" t="s">
        <v>151</v>
      </c>
      <c r="F152" s="209" t="s">
        <v>152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155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537</v>
      </c>
    </row>
    <row r="153" spans="1:65" s="2" customFormat="1" ht="33" customHeight="1">
      <c r="A153" s="32"/>
      <c r="B153" s="33"/>
      <c r="C153" s="221" t="s">
        <v>190</v>
      </c>
      <c r="D153" s="221" t="s">
        <v>139</v>
      </c>
      <c r="E153" s="222" t="s">
        <v>442</v>
      </c>
      <c r="F153" s="223" t="s">
        <v>443</v>
      </c>
      <c r="G153" s="224" t="s">
        <v>153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155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159</v>
      </c>
      <c r="BM153" s="219" t="s">
        <v>538</v>
      </c>
    </row>
    <row r="154" spans="1:65" s="2" customFormat="1" ht="33" customHeight="1">
      <c r="A154" s="32"/>
      <c r="B154" s="33"/>
      <c r="C154" s="221" t="s">
        <v>194</v>
      </c>
      <c r="D154" s="221" t="s">
        <v>139</v>
      </c>
      <c r="E154" s="222" t="s">
        <v>523</v>
      </c>
      <c r="F154" s="223" t="s">
        <v>524</v>
      </c>
      <c r="G154" s="224" t="s">
        <v>153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155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539</v>
      </c>
    </row>
    <row r="155" spans="1:65" s="2" customFormat="1" ht="16.5" customHeight="1">
      <c r="A155" s="32"/>
      <c r="B155" s="33"/>
      <c r="C155" s="207" t="s">
        <v>198</v>
      </c>
      <c r="D155" s="207" t="s">
        <v>150</v>
      </c>
      <c r="E155" s="208" t="s">
        <v>168</v>
      </c>
      <c r="F155" s="209" t="s">
        <v>169</v>
      </c>
      <c r="G155" s="210" t="s">
        <v>153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155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540</v>
      </c>
    </row>
    <row r="156" spans="1:65" s="2" customFormat="1" ht="37.9" customHeight="1">
      <c r="A156" s="32"/>
      <c r="B156" s="33"/>
      <c r="C156" s="221" t="s">
        <v>202</v>
      </c>
      <c r="D156" s="221" t="s">
        <v>139</v>
      </c>
      <c r="E156" s="222" t="s">
        <v>172</v>
      </c>
      <c r="F156" s="223" t="s">
        <v>173</v>
      </c>
      <c r="G156" s="224" t="s">
        <v>153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155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541</v>
      </c>
    </row>
    <row r="157" spans="1:65" s="2" customFormat="1" ht="21.75" customHeight="1">
      <c r="A157" s="32"/>
      <c r="B157" s="33"/>
      <c r="C157" s="207" t="s">
        <v>206</v>
      </c>
      <c r="D157" s="207" t="s">
        <v>150</v>
      </c>
      <c r="E157" s="208" t="s">
        <v>528</v>
      </c>
      <c r="F157" s="209" t="s">
        <v>529</v>
      </c>
      <c r="G157" s="210" t="s">
        <v>153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155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542</v>
      </c>
    </row>
    <row r="158" spans="1:65" s="2" customFormat="1" ht="33" customHeight="1">
      <c r="A158" s="32"/>
      <c r="B158" s="33"/>
      <c r="C158" s="221" t="s">
        <v>210</v>
      </c>
      <c r="D158" s="221" t="s">
        <v>139</v>
      </c>
      <c r="E158" s="222" t="s">
        <v>531</v>
      </c>
      <c r="F158" s="223" t="s">
        <v>532</v>
      </c>
      <c r="G158" s="224" t="s">
        <v>153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155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543</v>
      </c>
    </row>
    <row r="159" spans="1:65" s="13" customFormat="1" ht="20.85" customHeight="1">
      <c r="B159" s="194"/>
      <c r="C159" s="195"/>
      <c r="D159" s="196" t="s">
        <v>71</v>
      </c>
      <c r="E159" s="196" t="s">
        <v>434</v>
      </c>
      <c r="F159" s="196" t="s">
        <v>544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141</v>
      </c>
      <c r="AT159" s="205" t="s">
        <v>71</v>
      </c>
      <c r="AU159" s="205" t="s">
        <v>141</v>
      </c>
      <c r="AY159" s="204" t="s">
        <v>142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214</v>
      </c>
      <c r="D160" s="207" t="s">
        <v>150</v>
      </c>
      <c r="E160" s="208" t="s">
        <v>545</v>
      </c>
      <c r="F160" s="209" t="s">
        <v>546</v>
      </c>
      <c r="G160" s="210" t="s">
        <v>153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150</v>
      </c>
      <c r="AU160" s="219" t="s">
        <v>155</v>
      </c>
      <c r="AY160" s="15" t="s">
        <v>142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147</v>
      </c>
      <c r="BK160" s="220">
        <f>ROUND(I160*H160,2)</f>
        <v>0</v>
      </c>
      <c r="BL160" s="15" t="s">
        <v>154</v>
      </c>
      <c r="BM160" s="219" t="s">
        <v>547</v>
      </c>
    </row>
    <row r="161" spans="1:65" s="13" customFormat="1" ht="20.85" customHeight="1">
      <c r="B161" s="194"/>
      <c r="C161" s="195"/>
      <c r="D161" s="196" t="s">
        <v>71</v>
      </c>
      <c r="E161" s="196" t="s">
        <v>439</v>
      </c>
      <c r="F161" s="196" t="s">
        <v>548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141</v>
      </c>
      <c r="AT161" s="205" t="s">
        <v>71</v>
      </c>
      <c r="AU161" s="205" t="s">
        <v>141</v>
      </c>
      <c r="AY161" s="204" t="s">
        <v>142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218</v>
      </c>
      <c r="D162" s="207" t="s">
        <v>150</v>
      </c>
      <c r="E162" s="208" t="s">
        <v>191</v>
      </c>
      <c r="F162" s="209" t="s">
        <v>192</v>
      </c>
      <c r="G162" s="210" t="s">
        <v>153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150</v>
      </c>
      <c r="AU162" s="219" t="s">
        <v>155</v>
      </c>
      <c r="AY162" s="15" t="s">
        <v>142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147</v>
      </c>
      <c r="BK162" s="220">
        <f t="shared" ref="BK162:BK169" si="29">ROUND(I162*H162,2)</f>
        <v>0</v>
      </c>
      <c r="BL162" s="15" t="s">
        <v>154</v>
      </c>
      <c r="BM162" s="219" t="s">
        <v>549</v>
      </c>
    </row>
    <row r="163" spans="1:65" s="2" customFormat="1" ht="21.75" customHeight="1">
      <c r="A163" s="32"/>
      <c r="B163" s="33"/>
      <c r="C163" s="221" t="s">
        <v>222</v>
      </c>
      <c r="D163" s="221" t="s">
        <v>139</v>
      </c>
      <c r="E163" s="222" t="s">
        <v>427</v>
      </c>
      <c r="F163" s="223" t="s">
        <v>428</v>
      </c>
      <c r="G163" s="224" t="s">
        <v>153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159</v>
      </c>
      <c r="AT163" s="219" t="s">
        <v>139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159</v>
      </c>
      <c r="BM163" s="219" t="s">
        <v>550</v>
      </c>
    </row>
    <row r="164" spans="1:65" s="2" customFormat="1" ht="16.5" customHeight="1">
      <c r="A164" s="32"/>
      <c r="B164" s="33"/>
      <c r="C164" s="207" t="s">
        <v>226</v>
      </c>
      <c r="D164" s="207" t="s">
        <v>150</v>
      </c>
      <c r="E164" s="208" t="s">
        <v>551</v>
      </c>
      <c r="F164" s="209" t="s">
        <v>552</v>
      </c>
      <c r="G164" s="210" t="s">
        <v>153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150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154</v>
      </c>
      <c r="BM164" s="219" t="s">
        <v>553</v>
      </c>
    </row>
    <row r="165" spans="1:65" s="2" customFormat="1" ht="33" customHeight="1">
      <c r="A165" s="32"/>
      <c r="B165" s="33"/>
      <c r="C165" s="221" t="s">
        <v>7</v>
      </c>
      <c r="D165" s="221" t="s">
        <v>139</v>
      </c>
      <c r="E165" s="222" t="s">
        <v>554</v>
      </c>
      <c r="F165" s="223" t="s">
        <v>555</v>
      </c>
      <c r="G165" s="224" t="s">
        <v>153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174</v>
      </c>
      <c r="AT165" s="219" t="s">
        <v>139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556</v>
      </c>
    </row>
    <row r="166" spans="1:65" s="2" customFormat="1" ht="21.75" customHeight="1">
      <c r="A166" s="32"/>
      <c r="B166" s="33"/>
      <c r="C166" s="207" t="s">
        <v>233</v>
      </c>
      <c r="D166" s="207" t="s">
        <v>150</v>
      </c>
      <c r="E166" s="208" t="s">
        <v>435</v>
      </c>
      <c r="F166" s="209" t="s">
        <v>436</v>
      </c>
      <c r="G166" s="210" t="s">
        <v>153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557</v>
      </c>
    </row>
    <row r="167" spans="1:65" s="2" customFormat="1" ht="24.2" customHeight="1">
      <c r="A167" s="32"/>
      <c r="B167" s="33"/>
      <c r="C167" s="221" t="s">
        <v>237</v>
      </c>
      <c r="D167" s="221" t="s">
        <v>139</v>
      </c>
      <c r="E167" s="222" t="s">
        <v>440</v>
      </c>
      <c r="F167" s="223" t="s">
        <v>441</v>
      </c>
      <c r="G167" s="224" t="s">
        <v>153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159</v>
      </c>
      <c r="AT167" s="219" t="s">
        <v>139</v>
      </c>
      <c r="AU167" s="219" t="s">
        <v>155</v>
      </c>
      <c r="AY167" s="15" t="s">
        <v>142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147</v>
      </c>
      <c r="BK167" s="220">
        <f t="shared" si="29"/>
        <v>0</v>
      </c>
      <c r="BL167" s="15" t="s">
        <v>159</v>
      </c>
      <c r="BM167" s="219" t="s">
        <v>558</v>
      </c>
    </row>
    <row r="168" spans="1:65" s="2" customFormat="1" ht="21.75" customHeight="1">
      <c r="A168" s="32"/>
      <c r="B168" s="33"/>
      <c r="C168" s="207" t="s">
        <v>241</v>
      </c>
      <c r="D168" s="207" t="s">
        <v>150</v>
      </c>
      <c r="E168" s="208" t="s">
        <v>151</v>
      </c>
      <c r="F168" s="209" t="s">
        <v>152</v>
      </c>
      <c r="G168" s="210" t="s">
        <v>153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154</v>
      </c>
      <c r="BM168" s="219" t="s">
        <v>559</v>
      </c>
    </row>
    <row r="169" spans="1:65" s="2" customFormat="1" ht="33" customHeight="1">
      <c r="A169" s="32"/>
      <c r="B169" s="33"/>
      <c r="C169" s="221" t="s">
        <v>245</v>
      </c>
      <c r="D169" s="221" t="s">
        <v>139</v>
      </c>
      <c r="E169" s="222" t="s">
        <v>523</v>
      </c>
      <c r="F169" s="223" t="s">
        <v>524</v>
      </c>
      <c r="G169" s="224" t="s">
        <v>153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159</v>
      </c>
      <c r="BM169" s="219" t="s">
        <v>560</v>
      </c>
    </row>
    <row r="170" spans="1:65" s="13" customFormat="1" ht="20.85" customHeight="1">
      <c r="B170" s="194"/>
      <c r="C170" s="195"/>
      <c r="D170" s="196" t="s">
        <v>71</v>
      </c>
      <c r="E170" s="196" t="s">
        <v>444</v>
      </c>
      <c r="F170" s="196" t="s">
        <v>561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141</v>
      </c>
      <c r="AT170" s="205" t="s">
        <v>71</v>
      </c>
      <c r="AU170" s="205" t="s">
        <v>141</v>
      </c>
      <c r="AY170" s="204" t="s">
        <v>142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249</v>
      </c>
      <c r="D171" s="207" t="s">
        <v>150</v>
      </c>
      <c r="E171" s="208" t="s">
        <v>562</v>
      </c>
      <c r="F171" s="209" t="s">
        <v>563</v>
      </c>
      <c r="G171" s="210" t="s">
        <v>153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155</v>
      </c>
      <c r="AY171" s="15" t="s">
        <v>142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147</v>
      </c>
      <c r="BK171" s="220">
        <f>ROUND(I171*H171,2)</f>
        <v>0</v>
      </c>
      <c r="BL171" s="15" t="s">
        <v>154</v>
      </c>
      <c r="BM171" s="219" t="s">
        <v>564</v>
      </c>
    </row>
    <row r="172" spans="1:65" s="13" customFormat="1" ht="20.85" customHeight="1">
      <c r="B172" s="194"/>
      <c r="C172" s="195"/>
      <c r="D172" s="196" t="s">
        <v>71</v>
      </c>
      <c r="E172" s="196" t="s">
        <v>445</v>
      </c>
      <c r="F172" s="196" t="s">
        <v>565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141</v>
      </c>
      <c r="AT172" s="205" t="s">
        <v>71</v>
      </c>
      <c r="AU172" s="205" t="s">
        <v>141</v>
      </c>
      <c r="AY172" s="204" t="s">
        <v>142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255</v>
      </c>
      <c r="D173" s="207" t="s">
        <v>150</v>
      </c>
      <c r="E173" s="208" t="s">
        <v>191</v>
      </c>
      <c r="F173" s="209" t="s">
        <v>192</v>
      </c>
      <c r="G173" s="210" t="s">
        <v>153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155</v>
      </c>
      <c r="AY173" s="15" t="s">
        <v>142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147</v>
      </c>
      <c r="BK173" s="220">
        <f>ROUND(I173*H173,2)</f>
        <v>0</v>
      </c>
      <c r="BL173" s="15" t="s">
        <v>154</v>
      </c>
      <c r="BM173" s="219" t="s">
        <v>566</v>
      </c>
    </row>
    <row r="174" spans="1:65" s="2" customFormat="1" ht="21.75" customHeight="1">
      <c r="A174" s="32"/>
      <c r="B174" s="33"/>
      <c r="C174" s="221" t="s">
        <v>260</v>
      </c>
      <c r="D174" s="221" t="s">
        <v>139</v>
      </c>
      <c r="E174" s="222" t="s">
        <v>567</v>
      </c>
      <c r="F174" s="223" t="s">
        <v>568</v>
      </c>
      <c r="G174" s="224" t="s">
        <v>153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155</v>
      </c>
      <c r="AY174" s="15" t="s">
        <v>142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147</v>
      </c>
      <c r="BK174" s="220">
        <f>ROUND(I174*H174,2)</f>
        <v>0</v>
      </c>
      <c r="BL174" s="15" t="s">
        <v>159</v>
      </c>
      <c r="BM174" s="219" t="s">
        <v>569</v>
      </c>
    </row>
    <row r="175" spans="1:65" s="2" customFormat="1" ht="21.75" customHeight="1">
      <c r="A175" s="32"/>
      <c r="B175" s="33"/>
      <c r="C175" s="207" t="s">
        <v>264</v>
      </c>
      <c r="D175" s="207" t="s">
        <v>150</v>
      </c>
      <c r="E175" s="208" t="s">
        <v>435</v>
      </c>
      <c r="F175" s="209" t="s">
        <v>436</v>
      </c>
      <c r="G175" s="210" t="s">
        <v>153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155</v>
      </c>
      <c r="AY175" s="15" t="s">
        <v>142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147</v>
      </c>
      <c r="BK175" s="220">
        <f>ROUND(I175*H175,2)</f>
        <v>0</v>
      </c>
      <c r="BL175" s="15" t="s">
        <v>154</v>
      </c>
      <c r="BM175" s="219" t="s">
        <v>570</v>
      </c>
    </row>
    <row r="176" spans="1:65" s="2" customFormat="1" ht="24.2" customHeight="1">
      <c r="A176" s="32"/>
      <c r="B176" s="33"/>
      <c r="C176" s="221" t="s">
        <v>268</v>
      </c>
      <c r="D176" s="221" t="s">
        <v>139</v>
      </c>
      <c r="E176" s="222" t="s">
        <v>437</v>
      </c>
      <c r="F176" s="223" t="s">
        <v>438</v>
      </c>
      <c r="G176" s="224" t="s">
        <v>153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155</v>
      </c>
      <c r="AY176" s="15" t="s">
        <v>142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147</v>
      </c>
      <c r="BK176" s="220">
        <f>ROUND(I176*H176,2)</f>
        <v>0</v>
      </c>
      <c r="BL176" s="15" t="s">
        <v>159</v>
      </c>
      <c r="BM176" s="219" t="s">
        <v>571</v>
      </c>
    </row>
    <row r="177" spans="1:65" s="13" customFormat="1" ht="20.85" customHeight="1">
      <c r="B177" s="194"/>
      <c r="C177" s="195"/>
      <c r="D177" s="196" t="s">
        <v>71</v>
      </c>
      <c r="E177" s="196" t="s">
        <v>446</v>
      </c>
      <c r="F177" s="196" t="s">
        <v>572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141</v>
      </c>
      <c r="AT177" s="205" t="s">
        <v>71</v>
      </c>
      <c r="AU177" s="205" t="s">
        <v>141</v>
      </c>
      <c r="AY177" s="204" t="s">
        <v>142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272</v>
      </c>
      <c r="D178" s="207" t="s">
        <v>150</v>
      </c>
      <c r="E178" s="208" t="s">
        <v>573</v>
      </c>
      <c r="F178" s="209" t="s">
        <v>574</v>
      </c>
      <c r="G178" s="210" t="s">
        <v>153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147</v>
      </c>
      <c r="BK178" s="220">
        <f>ROUND(I178*H178,2)</f>
        <v>0</v>
      </c>
      <c r="BL178" s="15" t="s">
        <v>154</v>
      </c>
      <c r="BM178" s="219" t="s">
        <v>575</v>
      </c>
    </row>
    <row r="179" spans="1:65" s="2" customFormat="1" ht="21.75" customHeight="1">
      <c r="A179" s="32"/>
      <c r="B179" s="33"/>
      <c r="C179" s="221" t="s">
        <v>276</v>
      </c>
      <c r="D179" s="221" t="s">
        <v>139</v>
      </c>
      <c r="E179" s="222" t="s">
        <v>576</v>
      </c>
      <c r="F179" s="223" t="s">
        <v>577</v>
      </c>
      <c r="G179" s="224" t="s">
        <v>153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155</v>
      </c>
      <c r="AY179" s="15" t="s">
        <v>142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147</v>
      </c>
      <c r="BK179" s="220">
        <f>ROUND(I179*H179,2)</f>
        <v>0</v>
      </c>
      <c r="BL179" s="15" t="s">
        <v>159</v>
      </c>
      <c r="BM179" s="219" t="s">
        <v>578</v>
      </c>
    </row>
    <row r="180" spans="1:65" s="2" customFormat="1" ht="33" customHeight="1">
      <c r="A180" s="32"/>
      <c r="B180" s="33"/>
      <c r="C180" s="207" t="s">
        <v>284</v>
      </c>
      <c r="D180" s="207" t="s">
        <v>150</v>
      </c>
      <c r="E180" s="208" t="s">
        <v>579</v>
      </c>
      <c r="F180" s="209" t="s">
        <v>580</v>
      </c>
      <c r="G180" s="210" t="s">
        <v>153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147</v>
      </c>
      <c r="BK180" s="220">
        <f>ROUND(I180*H180,2)</f>
        <v>0</v>
      </c>
      <c r="BL180" s="15" t="s">
        <v>154</v>
      </c>
      <c r="BM180" s="219" t="s">
        <v>581</v>
      </c>
    </row>
    <row r="181" spans="1:65" s="2" customFormat="1" ht="24.2" customHeight="1">
      <c r="A181" s="32"/>
      <c r="B181" s="33"/>
      <c r="C181" s="221" t="s">
        <v>288</v>
      </c>
      <c r="D181" s="221" t="s">
        <v>139</v>
      </c>
      <c r="E181" s="222" t="s">
        <v>582</v>
      </c>
      <c r="F181" s="223" t="s">
        <v>583</v>
      </c>
      <c r="G181" s="224" t="s">
        <v>153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147</v>
      </c>
      <c r="BK181" s="220">
        <f>ROUND(I181*H181,2)</f>
        <v>0</v>
      </c>
      <c r="BL181" s="15" t="s">
        <v>159</v>
      </c>
      <c r="BM181" s="219" t="s">
        <v>584</v>
      </c>
    </row>
    <row r="182" spans="1:65" s="2" customFormat="1" ht="16.5" customHeight="1">
      <c r="A182" s="32"/>
      <c r="B182" s="33"/>
      <c r="C182" s="221" t="s">
        <v>292</v>
      </c>
      <c r="D182" s="221" t="s">
        <v>139</v>
      </c>
      <c r="E182" s="222" t="s">
        <v>585</v>
      </c>
      <c r="F182" s="223" t="s">
        <v>586</v>
      </c>
      <c r="G182" s="224" t="s">
        <v>153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159</v>
      </c>
      <c r="AT182" s="219" t="s">
        <v>139</v>
      </c>
      <c r="AU182" s="219" t="s">
        <v>155</v>
      </c>
      <c r="AY182" s="15" t="s">
        <v>142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147</v>
      </c>
      <c r="BK182" s="220">
        <f>ROUND(I182*H182,2)</f>
        <v>0</v>
      </c>
      <c r="BL182" s="15" t="s">
        <v>159</v>
      </c>
      <c r="BM182" s="219" t="s">
        <v>587</v>
      </c>
    </row>
    <row r="183" spans="1:65" s="12" customFormat="1" ht="20.85" customHeight="1">
      <c r="B183" s="179"/>
      <c r="C183" s="180"/>
      <c r="D183" s="181" t="s">
        <v>71</v>
      </c>
      <c r="E183" s="192" t="s">
        <v>253</v>
      </c>
      <c r="F183" s="192" t="s">
        <v>254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141</v>
      </c>
      <c r="AT183" s="190" t="s">
        <v>71</v>
      </c>
      <c r="AU183" s="190" t="s">
        <v>147</v>
      </c>
      <c r="AY183" s="189" t="s">
        <v>142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296</v>
      </c>
      <c r="D184" s="207" t="s">
        <v>150</v>
      </c>
      <c r="E184" s="208" t="s">
        <v>457</v>
      </c>
      <c r="F184" s="209" t="s">
        <v>458</v>
      </c>
      <c r="G184" s="210" t="s">
        <v>258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141</v>
      </c>
      <c r="AY184" s="15" t="s">
        <v>142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147</v>
      </c>
      <c r="BK184" s="220">
        <f t="shared" ref="BK184:BK195" si="39">ROUND(I184*H184,2)</f>
        <v>0</v>
      </c>
      <c r="BL184" s="15" t="s">
        <v>154</v>
      </c>
      <c r="BM184" s="219" t="s">
        <v>588</v>
      </c>
    </row>
    <row r="185" spans="1:65" s="2" customFormat="1" ht="16.5" customHeight="1">
      <c r="A185" s="32"/>
      <c r="B185" s="33"/>
      <c r="C185" s="221" t="s">
        <v>302</v>
      </c>
      <c r="D185" s="221" t="s">
        <v>139</v>
      </c>
      <c r="E185" s="222" t="s">
        <v>460</v>
      </c>
      <c r="F185" s="223" t="s">
        <v>461</v>
      </c>
      <c r="G185" s="224" t="s">
        <v>258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141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589</v>
      </c>
    </row>
    <row r="186" spans="1:65" s="2" customFormat="1" ht="21.75" customHeight="1">
      <c r="A186" s="32"/>
      <c r="B186" s="33"/>
      <c r="C186" s="207" t="s">
        <v>306</v>
      </c>
      <c r="D186" s="207" t="s">
        <v>150</v>
      </c>
      <c r="E186" s="208" t="s">
        <v>256</v>
      </c>
      <c r="F186" s="209" t="s">
        <v>257</v>
      </c>
      <c r="G186" s="210" t="s">
        <v>258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141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590</v>
      </c>
    </row>
    <row r="187" spans="1:65" s="2" customFormat="1" ht="16.5" customHeight="1">
      <c r="A187" s="32"/>
      <c r="B187" s="33"/>
      <c r="C187" s="221" t="s">
        <v>310</v>
      </c>
      <c r="D187" s="221" t="s">
        <v>139</v>
      </c>
      <c r="E187" s="222" t="s">
        <v>261</v>
      </c>
      <c r="F187" s="223" t="s">
        <v>262</v>
      </c>
      <c r="G187" s="224" t="s">
        <v>258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141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591</v>
      </c>
    </row>
    <row r="188" spans="1:65" s="2" customFormat="1" ht="21.75" customHeight="1">
      <c r="A188" s="32"/>
      <c r="B188" s="33"/>
      <c r="C188" s="207" t="s">
        <v>314</v>
      </c>
      <c r="D188" s="207" t="s">
        <v>150</v>
      </c>
      <c r="E188" s="208" t="s">
        <v>592</v>
      </c>
      <c r="F188" s="209" t="s">
        <v>593</v>
      </c>
      <c r="G188" s="210" t="s">
        <v>258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150</v>
      </c>
      <c r="AU188" s="219" t="s">
        <v>141</v>
      </c>
      <c r="AY188" s="15" t="s">
        <v>142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147</v>
      </c>
      <c r="BK188" s="220">
        <f t="shared" si="39"/>
        <v>0</v>
      </c>
      <c r="BL188" s="15" t="s">
        <v>154</v>
      </c>
      <c r="BM188" s="219" t="s">
        <v>594</v>
      </c>
    </row>
    <row r="189" spans="1:65" s="2" customFormat="1" ht="16.5" customHeight="1">
      <c r="A189" s="32"/>
      <c r="B189" s="33"/>
      <c r="C189" s="221" t="s">
        <v>318</v>
      </c>
      <c r="D189" s="221" t="s">
        <v>139</v>
      </c>
      <c r="E189" s="222" t="s">
        <v>595</v>
      </c>
      <c r="F189" s="223" t="s">
        <v>596</v>
      </c>
      <c r="G189" s="224" t="s">
        <v>258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159</v>
      </c>
      <c r="AT189" s="219" t="s">
        <v>139</v>
      </c>
      <c r="AU189" s="219" t="s">
        <v>141</v>
      </c>
      <c r="AY189" s="15" t="s">
        <v>142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147</v>
      </c>
      <c r="BK189" s="220">
        <f t="shared" si="39"/>
        <v>0</v>
      </c>
      <c r="BL189" s="15" t="s">
        <v>159</v>
      </c>
      <c r="BM189" s="219" t="s">
        <v>597</v>
      </c>
    </row>
    <row r="190" spans="1:65" s="2" customFormat="1" ht="21.75" customHeight="1">
      <c r="A190" s="32"/>
      <c r="B190" s="33"/>
      <c r="C190" s="207" t="s">
        <v>322</v>
      </c>
      <c r="D190" s="207" t="s">
        <v>150</v>
      </c>
      <c r="E190" s="208" t="s">
        <v>598</v>
      </c>
      <c r="F190" s="209" t="s">
        <v>599</v>
      </c>
      <c r="G190" s="210" t="s">
        <v>258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150</v>
      </c>
      <c r="AU190" s="219" t="s">
        <v>141</v>
      </c>
      <c r="AY190" s="15" t="s">
        <v>142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147</v>
      </c>
      <c r="BK190" s="220">
        <f t="shared" si="39"/>
        <v>0</v>
      </c>
      <c r="BL190" s="15" t="s">
        <v>154</v>
      </c>
      <c r="BM190" s="219" t="s">
        <v>600</v>
      </c>
    </row>
    <row r="191" spans="1:65" s="2" customFormat="1" ht="16.5" customHeight="1">
      <c r="A191" s="32"/>
      <c r="B191" s="33"/>
      <c r="C191" s="221" t="s">
        <v>326</v>
      </c>
      <c r="D191" s="221" t="s">
        <v>139</v>
      </c>
      <c r="E191" s="222" t="s">
        <v>601</v>
      </c>
      <c r="F191" s="223" t="s">
        <v>602</v>
      </c>
      <c r="G191" s="224" t="s">
        <v>258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141</v>
      </c>
      <c r="AY191" s="15" t="s">
        <v>142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147</v>
      </c>
      <c r="BK191" s="220">
        <f t="shared" si="39"/>
        <v>0</v>
      </c>
      <c r="BL191" s="15" t="s">
        <v>159</v>
      </c>
      <c r="BM191" s="219" t="s">
        <v>603</v>
      </c>
    </row>
    <row r="192" spans="1:65" s="2" customFormat="1" ht="24.2" customHeight="1">
      <c r="A192" s="32"/>
      <c r="B192" s="33"/>
      <c r="C192" s="207" t="s">
        <v>330</v>
      </c>
      <c r="D192" s="207" t="s">
        <v>150</v>
      </c>
      <c r="E192" s="208" t="s">
        <v>604</v>
      </c>
      <c r="F192" s="209" t="s">
        <v>605</v>
      </c>
      <c r="G192" s="210" t="s">
        <v>258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141</v>
      </c>
      <c r="AY192" s="15" t="s">
        <v>142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147</v>
      </c>
      <c r="BK192" s="220">
        <f t="shared" si="39"/>
        <v>0</v>
      </c>
      <c r="BL192" s="15" t="s">
        <v>154</v>
      </c>
      <c r="BM192" s="219" t="s">
        <v>606</v>
      </c>
    </row>
    <row r="193" spans="1:65" s="2" customFormat="1" ht="16.5" customHeight="1">
      <c r="A193" s="32"/>
      <c r="B193" s="33"/>
      <c r="C193" s="221" t="s">
        <v>334</v>
      </c>
      <c r="D193" s="221" t="s">
        <v>139</v>
      </c>
      <c r="E193" s="222" t="s">
        <v>607</v>
      </c>
      <c r="F193" s="223" t="s">
        <v>608</v>
      </c>
      <c r="G193" s="224" t="s">
        <v>258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141</v>
      </c>
      <c r="AY193" s="15" t="s">
        <v>142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147</v>
      </c>
      <c r="BK193" s="220">
        <f t="shared" si="39"/>
        <v>0</v>
      </c>
      <c r="BL193" s="15" t="s">
        <v>159</v>
      </c>
      <c r="BM193" s="219" t="s">
        <v>609</v>
      </c>
    </row>
    <row r="194" spans="1:65" s="2" customFormat="1" ht="24.2" customHeight="1">
      <c r="A194" s="32"/>
      <c r="B194" s="33"/>
      <c r="C194" s="207" t="s">
        <v>340</v>
      </c>
      <c r="D194" s="207" t="s">
        <v>150</v>
      </c>
      <c r="E194" s="208" t="s">
        <v>610</v>
      </c>
      <c r="F194" s="209" t="s">
        <v>611</v>
      </c>
      <c r="G194" s="210" t="s">
        <v>258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141</v>
      </c>
      <c r="AY194" s="15" t="s">
        <v>142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147</v>
      </c>
      <c r="BK194" s="220">
        <f t="shared" si="39"/>
        <v>0</v>
      </c>
      <c r="BL194" s="15" t="s">
        <v>154</v>
      </c>
      <c r="BM194" s="219" t="s">
        <v>612</v>
      </c>
    </row>
    <row r="195" spans="1:65" s="2" customFormat="1" ht="16.5" customHeight="1">
      <c r="A195" s="32"/>
      <c r="B195" s="33"/>
      <c r="C195" s="221" t="s">
        <v>344</v>
      </c>
      <c r="D195" s="221" t="s">
        <v>139</v>
      </c>
      <c r="E195" s="222" t="s">
        <v>613</v>
      </c>
      <c r="F195" s="223" t="s">
        <v>614</v>
      </c>
      <c r="G195" s="224" t="s">
        <v>258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141</v>
      </c>
      <c r="AY195" s="15" t="s">
        <v>142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147</v>
      </c>
      <c r="BK195" s="220">
        <f t="shared" si="39"/>
        <v>0</v>
      </c>
      <c r="BL195" s="15" t="s">
        <v>159</v>
      </c>
      <c r="BM195" s="219" t="s">
        <v>615</v>
      </c>
    </row>
    <row r="196" spans="1:65" s="12" customFormat="1" ht="20.85" customHeight="1">
      <c r="B196" s="179"/>
      <c r="C196" s="180"/>
      <c r="D196" s="181" t="s">
        <v>71</v>
      </c>
      <c r="E196" s="192" t="s">
        <v>280</v>
      </c>
      <c r="F196" s="192" t="s">
        <v>281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141</v>
      </c>
      <c r="AT196" s="190" t="s">
        <v>71</v>
      </c>
      <c r="AU196" s="190" t="s">
        <v>147</v>
      </c>
      <c r="AY196" s="189" t="s">
        <v>142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282</v>
      </c>
      <c r="F197" s="196" t="s">
        <v>283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141</v>
      </c>
      <c r="AT197" s="205" t="s">
        <v>71</v>
      </c>
      <c r="AU197" s="205" t="s">
        <v>141</v>
      </c>
      <c r="AY197" s="204" t="s">
        <v>142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348</v>
      </c>
      <c r="D198" s="207" t="s">
        <v>150</v>
      </c>
      <c r="E198" s="208" t="s">
        <v>285</v>
      </c>
      <c r="F198" s="209" t="s">
        <v>616</v>
      </c>
      <c r="G198" s="210" t="s">
        <v>153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150</v>
      </c>
      <c r="AU198" s="219" t="s">
        <v>155</v>
      </c>
      <c r="AY198" s="15" t="s">
        <v>142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147</v>
      </c>
      <c r="BK198" s="220">
        <f t="shared" ref="BK198:BK203" si="49">ROUND(I198*H198,2)</f>
        <v>0</v>
      </c>
      <c r="BL198" s="15" t="s">
        <v>154</v>
      </c>
      <c r="BM198" s="219" t="s">
        <v>617</v>
      </c>
    </row>
    <row r="199" spans="1:65" s="2" customFormat="1" ht="16.5" customHeight="1">
      <c r="A199" s="32"/>
      <c r="B199" s="33"/>
      <c r="C199" s="221" t="s">
        <v>352</v>
      </c>
      <c r="D199" s="221" t="s">
        <v>139</v>
      </c>
      <c r="E199" s="222" t="s">
        <v>480</v>
      </c>
      <c r="F199" s="223" t="s">
        <v>618</v>
      </c>
      <c r="G199" s="224" t="s">
        <v>153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174</v>
      </c>
      <c r="AT199" s="219" t="s">
        <v>139</v>
      </c>
      <c r="AU199" s="219" t="s">
        <v>155</v>
      </c>
      <c r="AY199" s="15" t="s">
        <v>142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147</v>
      </c>
      <c r="BK199" s="220">
        <f t="shared" si="49"/>
        <v>0</v>
      </c>
      <c r="BL199" s="15" t="s">
        <v>154</v>
      </c>
      <c r="BM199" s="219" t="s">
        <v>619</v>
      </c>
    </row>
    <row r="200" spans="1:65" s="2" customFormat="1" ht="24.2" customHeight="1">
      <c r="A200" s="32"/>
      <c r="B200" s="33"/>
      <c r="C200" s="207" t="s">
        <v>356</v>
      </c>
      <c r="D200" s="207" t="s">
        <v>150</v>
      </c>
      <c r="E200" s="208" t="s">
        <v>483</v>
      </c>
      <c r="F200" s="209" t="s">
        <v>484</v>
      </c>
      <c r="G200" s="210" t="s">
        <v>153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150</v>
      </c>
      <c r="AU200" s="219" t="s">
        <v>155</v>
      </c>
      <c r="AY200" s="15" t="s">
        <v>142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147</v>
      </c>
      <c r="BK200" s="220">
        <f t="shared" si="49"/>
        <v>0</v>
      </c>
      <c r="BL200" s="15" t="s">
        <v>154</v>
      </c>
      <c r="BM200" s="219" t="s">
        <v>620</v>
      </c>
    </row>
    <row r="201" spans="1:65" s="2" customFormat="1" ht="24.2" customHeight="1">
      <c r="A201" s="32"/>
      <c r="B201" s="33"/>
      <c r="C201" s="221" t="s">
        <v>360</v>
      </c>
      <c r="D201" s="221" t="s">
        <v>139</v>
      </c>
      <c r="E201" s="222" t="s">
        <v>486</v>
      </c>
      <c r="F201" s="223" t="s">
        <v>487</v>
      </c>
      <c r="G201" s="224" t="s">
        <v>153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159</v>
      </c>
      <c r="AT201" s="219" t="s">
        <v>139</v>
      </c>
      <c r="AU201" s="219" t="s">
        <v>155</v>
      </c>
      <c r="AY201" s="15" t="s">
        <v>142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147</v>
      </c>
      <c r="BK201" s="220">
        <f t="shared" si="49"/>
        <v>0</v>
      </c>
      <c r="BL201" s="15" t="s">
        <v>159</v>
      </c>
      <c r="BM201" s="219" t="s">
        <v>621</v>
      </c>
    </row>
    <row r="202" spans="1:65" s="2" customFormat="1" ht="24.2" customHeight="1">
      <c r="A202" s="32"/>
      <c r="B202" s="33"/>
      <c r="C202" s="207" t="s">
        <v>365</v>
      </c>
      <c r="D202" s="207" t="s">
        <v>150</v>
      </c>
      <c r="E202" s="208" t="s">
        <v>489</v>
      </c>
      <c r="F202" s="209" t="s">
        <v>490</v>
      </c>
      <c r="G202" s="210" t="s">
        <v>153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150</v>
      </c>
      <c r="AU202" s="219" t="s">
        <v>155</v>
      </c>
      <c r="AY202" s="15" t="s">
        <v>142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147</v>
      </c>
      <c r="BK202" s="220">
        <f t="shared" si="49"/>
        <v>0</v>
      </c>
      <c r="BL202" s="15" t="s">
        <v>154</v>
      </c>
      <c r="BM202" s="219" t="s">
        <v>622</v>
      </c>
    </row>
    <row r="203" spans="1:65" s="2" customFormat="1" ht="16.5" customHeight="1">
      <c r="A203" s="32"/>
      <c r="B203" s="33"/>
      <c r="C203" s="207" t="s">
        <v>369</v>
      </c>
      <c r="D203" s="207" t="s">
        <v>150</v>
      </c>
      <c r="E203" s="208" t="s">
        <v>491</v>
      </c>
      <c r="F203" s="209" t="s">
        <v>492</v>
      </c>
      <c r="G203" s="210" t="s">
        <v>153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155</v>
      </c>
      <c r="AY203" s="15" t="s">
        <v>142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147</v>
      </c>
      <c r="BK203" s="220">
        <f t="shared" si="49"/>
        <v>0</v>
      </c>
      <c r="BL203" s="15" t="s">
        <v>154</v>
      </c>
      <c r="BM203" s="219" t="s">
        <v>623</v>
      </c>
    </row>
    <row r="204" spans="1:65" s="13" customFormat="1" ht="20.85" customHeight="1">
      <c r="B204" s="194"/>
      <c r="C204" s="195"/>
      <c r="D204" s="196" t="s">
        <v>71</v>
      </c>
      <c r="E204" s="196" t="s">
        <v>300</v>
      </c>
      <c r="F204" s="196" t="s">
        <v>301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141</v>
      </c>
      <c r="AT204" s="205" t="s">
        <v>71</v>
      </c>
      <c r="AU204" s="205" t="s">
        <v>141</v>
      </c>
      <c r="AY204" s="204" t="s">
        <v>142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376</v>
      </c>
      <c r="D205" s="207" t="s">
        <v>150</v>
      </c>
      <c r="E205" s="208" t="s">
        <v>303</v>
      </c>
      <c r="F205" s="209" t="s">
        <v>501</v>
      </c>
      <c r="G205" s="210" t="s">
        <v>153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155</v>
      </c>
      <c r="AY205" s="15" t="s">
        <v>142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147</v>
      </c>
      <c r="BK205" s="220">
        <f t="shared" ref="BK205:BK222" si="59">ROUND(I205*H205,2)</f>
        <v>0</v>
      </c>
      <c r="BL205" s="15" t="s">
        <v>154</v>
      </c>
      <c r="BM205" s="219" t="s">
        <v>624</v>
      </c>
    </row>
    <row r="206" spans="1:65" s="2" customFormat="1" ht="16.5" customHeight="1">
      <c r="A206" s="32"/>
      <c r="B206" s="33"/>
      <c r="C206" s="221" t="s">
        <v>380</v>
      </c>
      <c r="D206" s="221" t="s">
        <v>139</v>
      </c>
      <c r="E206" s="222" t="s">
        <v>307</v>
      </c>
      <c r="F206" s="223" t="s">
        <v>502</v>
      </c>
      <c r="G206" s="224" t="s">
        <v>153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155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625</v>
      </c>
    </row>
    <row r="207" spans="1:65" s="2" customFormat="1" ht="24.2" customHeight="1">
      <c r="A207" s="32"/>
      <c r="B207" s="33"/>
      <c r="C207" s="207" t="s">
        <v>384</v>
      </c>
      <c r="D207" s="207" t="s">
        <v>150</v>
      </c>
      <c r="E207" s="208" t="s">
        <v>626</v>
      </c>
      <c r="F207" s="209" t="s">
        <v>627</v>
      </c>
      <c r="G207" s="210" t="s">
        <v>153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155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628</v>
      </c>
    </row>
    <row r="208" spans="1:65" s="2" customFormat="1" ht="16.5" customHeight="1">
      <c r="A208" s="32"/>
      <c r="B208" s="33"/>
      <c r="C208" s="221" t="s">
        <v>389</v>
      </c>
      <c r="D208" s="221" t="s">
        <v>139</v>
      </c>
      <c r="E208" s="222" t="s">
        <v>629</v>
      </c>
      <c r="F208" s="223" t="s">
        <v>630</v>
      </c>
      <c r="G208" s="224" t="s">
        <v>153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155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631</v>
      </c>
    </row>
    <row r="209" spans="1:65" s="2" customFormat="1" ht="24.2" customHeight="1">
      <c r="A209" s="32"/>
      <c r="B209" s="33"/>
      <c r="C209" s="207" t="s">
        <v>393</v>
      </c>
      <c r="D209" s="207" t="s">
        <v>150</v>
      </c>
      <c r="E209" s="208" t="s">
        <v>632</v>
      </c>
      <c r="F209" s="209" t="s">
        <v>633</v>
      </c>
      <c r="G209" s="210" t="s">
        <v>153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155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634</v>
      </c>
    </row>
    <row r="210" spans="1:65" s="2" customFormat="1" ht="16.5" customHeight="1">
      <c r="A210" s="32"/>
      <c r="B210" s="33"/>
      <c r="C210" s="221" t="s">
        <v>397</v>
      </c>
      <c r="D210" s="221" t="s">
        <v>139</v>
      </c>
      <c r="E210" s="222" t="s">
        <v>635</v>
      </c>
      <c r="F210" s="223" t="s">
        <v>636</v>
      </c>
      <c r="G210" s="224" t="s">
        <v>153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155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637</v>
      </c>
    </row>
    <row r="211" spans="1:65" s="2" customFormat="1" ht="37.9" customHeight="1">
      <c r="A211" s="32"/>
      <c r="B211" s="33"/>
      <c r="C211" s="207" t="s">
        <v>403</v>
      </c>
      <c r="D211" s="207" t="s">
        <v>150</v>
      </c>
      <c r="E211" s="208" t="s">
        <v>493</v>
      </c>
      <c r="F211" s="209" t="s">
        <v>494</v>
      </c>
      <c r="G211" s="210" t="s">
        <v>153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155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638</v>
      </c>
    </row>
    <row r="212" spans="1:65" s="2" customFormat="1" ht="24.2" customHeight="1">
      <c r="A212" s="32"/>
      <c r="B212" s="33"/>
      <c r="C212" s="221" t="s">
        <v>409</v>
      </c>
      <c r="D212" s="221" t="s">
        <v>139</v>
      </c>
      <c r="E212" s="222" t="s">
        <v>495</v>
      </c>
      <c r="F212" s="223" t="s">
        <v>503</v>
      </c>
      <c r="G212" s="224" t="s">
        <v>153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155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639</v>
      </c>
    </row>
    <row r="213" spans="1:65" s="2" customFormat="1" ht="24.2" customHeight="1">
      <c r="A213" s="32"/>
      <c r="B213" s="33"/>
      <c r="C213" s="207" t="s">
        <v>154</v>
      </c>
      <c r="D213" s="207" t="s">
        <v>150</v>
      </c>
      <c r="E213" s="208" t="s">
        <v>311</v>
      </c>
      <c r="F213" s="209" t="s">
        <v>312</v>
      </c>
      <c r="G213" s="210" t="s">
        <v>153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155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640</v>
      </c>
    </row>
    <row r="214" spans="1:65" s="2" customFormat="1" ht="24.2" customHeight="1">
      <c r="A214" s="32"/>
      <c r="B214" s="33"/>
      <c r="C214" s="221" t="s">
        <v>416</v>
      </c>
      <c r="D214" s="221" t="s">
        <v>139</v>
      </c>
      <c r="E214" s="222" t="s">
        <v>315</v>
      </c>
      <c r="F214" s="223" t="s">
        <v>316</v>
      </c>
      <c r="G214" s="224" t="s">
        <v>153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155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641</v>
      </c>
    </row>
    <row r="215" spans="1:65" s="2" customFormat="1" ht="24.2" customHeight="1">
      <c r="A215" s="32"/>
      <c r="B215" s="33"/>
      <c r="C215" s="207" t="s">
        <v>447</v>
      </c>
      <c r="D215" s="207" t="s">
        <v>150</v>
      </c>
      <c r="E215" s="208" t="s">
        <v>311</v>
      </c>
      <c r="F215" s="209" t="s">
        <v>312</v>
      </c>
      <c r="G215" s="210" t="s">
        <v>153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154</v>
      </c>
      <c r="AT215" s="219" t="s">
        <v>150</v>
      </c>
      <c r="AU215" s="219" t="s">
        <v>155</v>
      </c>
      <c r="AY215" s="15" t="s">
        <v>142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147</v>
      </c>
      <c r="BK215" s="220">
        <f t="shared" si="59"/>
        <v>0</v>
      </c>
      <c r="BL215" s="15" t="s">
        <v>154</v>
      </c>
      <c r="BM215" s="219" t="s">
        <v>642</v>
      </c>
    </row>
    <row r="216" spans="1:65" s="2" customFormat="1" ht="24.2" customHeight="1">
      <c r="A216" s="32"/>
      <c r="B216" s="33"/>
      <c r="C216" s="221" t="s">
        <v>448</v>
      </c>
      <c r="D216" s="221" t="s">
        <v>139</v>
      </c>
      <c r="E216" s="222" t="s">
        <v>504</v>
      </c>
      <c r="F216" s="223" t="s">
        <v>505</v>
      </c>
      <c r="G216" s="224" t="s">
        <v>506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174</v>
      </c>
      <c r="AT216" s="219" t="s">
        <v>139</v>
      </c>
      <c r="AU216" s="219" t="s">
        <v>155</v>
      </c>
      <c r="AY216" s="15" t="s">
        <v>142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147</v>
      </c>
      <c r="BK216" s="220">
        <f t="shared" si="59"/>
        <v>0</v>
      </c>
      <c r="BL216" s="15" t="s">
        <v>154</v>
      </c>
      <c r="BM216" s="219" t="s">
        <v>643</v>
      </c>
    </row>
    <row r="217" spans="1:65" s="2" customFormat="1" ht="24.2" customHeight="1">
      <c r="A217" s="32"/>
      <c r="B217" s="33"/>
      <c r="C217" s="207" t="s">
        <v>451</v>
      </c>
      <c r="D217" s="207" t="s">
        <v>150</v>
      </c>
      <c r="E217" s="208" t="s">
        <v>644</v>
      </c>
      <c r="F217" s="209" t="s">
        <v>645</v>
      </c>
      <c r="G217" s="210" t="s">
        <v>258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155</v>
      </c>
      <c r="AY217" s="15" t="s">
        <v>142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147</v>
      </c>
      <c r="BK217" s="220">
        <f t="shared" si="59"/>
        <v>0</v>
      </c>
      <c r="BL217" s="15" t="s">
        <v>154</v>
      </c>
      <c r="BM217" s="219" t="s">
        <v>646</v>
      </c>
    </row>
    <row r="218" spans="1:65" s="2" customFormat="1" ht="37.9" customHeight="1">
      <c r="A218" s="32"/>
      <c r="B218" s="33"/>
      <c r="C218" s="221" t="s">
        <v>454</v>
      </c>
      <c r="D218" s="221" t="s">
        <v>139</v>
      </c>
      <c r="E218" s="222" t="s">
        <v>647</v>
      </c>
      <c r="F218" s="223" t="s">
        <v>648</v>
      </c>
      <c r="G218" s="224" t="s">
        <v>153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155</v>
      </c>
      <c r="AY218" s="15" t="s">
        <v>142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147</v>
      </c>
      <c r="BK218" s="220">
        <f t="shared" si="59"/>
        <v>0</v>
      </c>
      <c r="BL218" s="15" t="s">
        <v>159</v>
      </c>
      <c r="BM218" s="219" t="s">
        <v>649</v>
      </c>
    </row>
    <row r="219" spans="1:65" s="2" customFormat="1" ht="16.5" customHeight="1">
      <c r="A219" s="32"/>
      <c r="B219" s="33"/>
      <c r="C219" s="207" t="s">
        <v>455</v>
      </c>
      <c r="D219" s="207" t="s">
        <v>150</v>
      </c>
      <c r="E219" s="208" t="s">
        <v>496</v>
      </c>
      <c r="F219" s="209" t="s">
        <v>650</v>
      </c>
      <c r="G219" s="210" t="s">
        <v>153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155</v>
      </c>
      <c r="AY219" s="15" t="s">
        <v>142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147</v>
      </c>
      <c r="BK219" s="220">
        <f t="shared" si="59"/>
        <v>0</v>
      </c>
      <c r="BL219" s="15" t="s">
        <v>154</v>
      </c>
      <c r="BM219" s="219" t="s">
        <v>651</v>
      </c>
    </row>
    <row r="220" spans="1:65" s="2" customFormat="1" ht="21.75" customHeight="1">
      <c r="A220" s="32"/>
      <c r="B220" s="33"/>
      <c r="C220" s="221" t="s">
        <v>456</v>
      </c>
      <c r="D220" s="221" t="s">
        <v>139</v>
      </c>
      <c r="E220" s="222" t="s">
        <v>499</v>
      </c>
      <c r="F220" s="223" t="s">
        <v>500</v>
      </c>
      <c r="G220" s="224" t="s">
        <v>153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174</v>
      </c>
      <c r="AT220" s="219" t="s">
        <v>139</v>
      </c>
      <c r="AU220" s="219" t="s">
        <v>155</v>
      </c>
      <c r="AY220" s="15" t="s">
        <v>142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147</v>
      </c>
      <c r="BK220" s="220">
        <f t="shared" si="59"/>
        <v>0</v>
      </c>
      <c r="BL220" s="15" t="s">
        <v>154</v>
      </c>
      <c r="BM220" s="219" t="s">
        <v>652</v>
      </c>
    </row>
    <row r="221" spans="1:65" s="2" customFormat="1" ht="33" customHeight="1">
      <c r="A221" s="32"/>
      <c r="B221" s="33"/>
      <c r="C221" s="207" t="s">
        <v>459</v>
      </c>
      <c r="D221" s="207" t="s">
        <v>150</v>
      </c>
      <c r="E221" s="208" t="s">
        <v>653</v>
      </c>
      <c r="F221" s="209" t="s">
        <v>654</v>
      </c>
      <c r="G221" s="210" t="s">
        <v>153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155</v>
      </c>
      <c r="AY221" s="15" t="s">
        <v>142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147</v>
      </c>
      <c r="BK221" s="220">
        <f t="shared" si="59"/>
        <v>0</v>
      </c>
      <c r="BL221" s="15" t="s">
        <v>154</v>
      </c>
      <c r="BM221" s="219" t="s">
        <v>655</v>
      </c>
    </row>
    <row r="222" spans="1:65" s="2" customFormat="1" ht="24.2" customHeight="1">
      <c r="A222" s="32"/>
      <c r="B222" s="33"/>
      <c r="C222" s="221" t="s">
        <v>462</v>
      </c>
      <c r="D222" s="221" t="s">
        <v>139</v>
      </c>
      <c r="E222" s="222" t="s">
        <v>656</v>
      </c>
      <c r="F222" s="223" t="s">
        <v>657</v>
      </c>
      <c r="G222" s="224" t="s">
        <v>153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159</v>
      </c>
      <c r="AT222" s="219" t="s">
        <v>139</v>
      </c>
      <c r="AU222" s="219" t="s">
        <v>155</v>
      </c>
      <c r="AY222" s="15" t="s">
        <v>142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147</v>
      </c>
      <c r="BK222" s="220">
        <f t="shared" si="59"/>
        <v>0</v>
      </c>
      <c r="BL222" s="15" t="s">
        <v>159</v>
      </c>
      <c r="BM222" s="219" t="s">
        <v>658</v>
      </c>
    </row>
    <row r="223" spans="1:65" s="13" customFormat="1" ht="20.85" customHeight="1">
      <c r="B223" s="194"/>
      <c r="C223" s="195"/>
      <c r="D223" s="196" t="s">
        <v>71</v>
      </c>
      <c r="E223" s="196" t="s">
        <v>338</v>
      </c>
      <c r="F223" s="196" t="s">
        <v>339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141</v>
      </c>
      <c r="AT223" s="205" t="s">
        <v>71</v>
      </c>
      <c r="AU223" s="205" t="s">
        <v>141</v>
      </c>
      <c r="AY223" s="204" t="s">
        <v>142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463</v>
      </c>
      <c r="D224" s="207" t="s">
        <v>150</v>
      </c>
      <c r="E224" s="208" t="s">
        <v>341</v>
      </c>
      <c r="F224" s="209" t="s">
        <v>342</v>
      </c>
      <c r="G224" s="210" t="s">
        <v>258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150</v>
      </c>
      <c r="AU224" s="219" t="s">
        <v>155</v>
      </c>
      <c r="AY224" s="15" t="s">
        <v>142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147</v>
      </c>
      <c r="BK224" s="220">
        <f t="shared" ref="BK224:BK234" si="69">ROUND(I224*H224,2)</f>
        <v>0</v>
      </c>
      <c r="BL224" s="15" t="s">
        <v>154</v>
      </c>
      <c r="BM224" s="219" t="s">
        <v>659</v>
      </c>
    </row>
    <row r="225" spans="1:65" s="2" customFormat="1" ht="24.2" customHeight="1">
      <c r="A225" s="32"/>
      <c r="B225" s="33"/>
      <c r="C225" s="221" t="s">
        <v>464</v>
      </c>
      <c r="D225" s="221" t="s">
        <v>139</v>
      </c>
      <c r="E225" s="222" t="s">
        <v>345</v>
      </c>
      <c r="F225" s="223" t="s">
        <v>346</v>
      </c>
      <c r="G225" s="224" t="s">
        <v>258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159</v>
      </c>
      <c r="AT225" s="219" t="s">
        <v>139</v>
      </c>
      <c r="AU225" s="219" t="s">
        <v>155</v>
      </c>
      <c r="AY225" s="15" t="s">
        <v>142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147</v>
      </c>
      <c r="BK225" s="220">
        <f t="shared" si="69"/>
        <v>0</v>
      </c>
      <c r="BL225" s="15" t="s">
        <v>159</v>
      </c>
      <c r="BM225" s="219" t="s">
        <v>660</v>
      </c>
    </row>
    <row r="226" spans="1:65" s="2" customFormat="1" ht="24.2" customHeight="1">
      <c r="A226" s="32"/>
      <c r="B226" s="33"/>
      <c r="C226" s="221" t="s">
        <v>465</v>
      </c>
      <c r="D226" s="221" t="s">
        <v>139</v>
      </c>
      <c r="E226" s="222" t="s">
        <v>349</v>
      </c>
      <c r="F226" s="223" t="s">
        <v>350</v>
      </c>
      <c r="G226" s="224" t="s">
        <v>153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159</v>
      </c>
      <c r="AT226" s="219" t="s">
        <v>139</v>
      </c>
      <c r="AU226" s="219" t="s">
        <v>155</v>
      </c>
      <c r="AY226" s="15" t="s">
        <v>142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147</v>
      </c>
      <c r="BK226" s="220">
        <f t="shared" si="69"/>
        <v>0</v>
      </c>
      <c r="BL226" s="15" t="s">
        <v>159</v>
      </c>
      <c r="BM226" s="219" t="s">
        <v>661</v>
      </c>
    </row>
    <row r="227" spans="1:65" s="2" customFormat="1" ht="24.2" customHeight="1">
      <c r="A227" s="32"/>
      <c r="B227" s="33"/>
      <c r="C227" s="207" t="s">
        <v>466</v>
      </c>
      <c r="D227" s="207" t="s">
        <v>150</v>
      </c>
      <c r="E227" s="208" t="s">
        <v>662</v>
      </c>
      <c r="F227" s="209" t="s">
        <v>663</v>
      </c>
      <c r="G227" s="210" t="s">
        <v>258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154</v>
      </c>
      <c r="AT227" s="219" t="s">
        <v>150</v>
      </c>
      <c r="AU227" s="219" t="s">
        <v>155</v>
      </c>
      <c r="AY227" s="15" t="s">
        <v>142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147</v>
      </c>
      <c r="BK227" s="220">
        <f t="shared" si="69"/>
        <v>0</v>
      </c>
      <c r="BL227" s="15" t="s">
        <v>154</v>
      </c>
      <c r="BM227" s="219" t="s">
        <v>664</v>
      </c>
    </row>
    <row r="228" spans="1:65" s="2" customFormat="1" ht="16.5" customHeight="1">
      <c r="A228" s="32"/>
      <c r="B228" s="33"/>
      <c r="C228" s="221" t="s">
        <v>467</v>
      </c>
      <c r="D228" s="221" t="s">
        <v>139</v>
      </c>
      <c r="E228" s="222" t="s">
        <v>665</v>
      </c>
      <c r="F228" s="223" t="s">
        <v>666</v>
      </c>
      <c r="G228" s="224" t="s">
        <v>258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159</v>
      </c>
      <c r="AT228" s="219" t="s">
        <v>139</v>
      </c>
      <c r="AU228" s="219" t="s">
        <v>155</v>
      </c>
      <c r="AY228" s="15" t="s">
        <v>142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147</v>
      </c>
      <c r="BK228" s="220">
        <f t="shared" si="69"/>
        <v>0</v>
      </c>
      <c r="BL228" s="15" t="s">
        <v>159</v>
      </c>
      <c r="BM228" s="219" t="s">
        <v>667</v>
      </c>
    </row>
    <row r="229" spans="1:65" s="2" customFormat="1" ht="33" customHeight="1">
      <c r="A229" s="32"/>
      <c r="B229" s="33"/>
      <c r="C229" s="207" t="s">
        <v>468</v>
      </c>
      <c r="D229" s="207" t="s">
        <v>150</v>
      </c>
      <c r="E229" s="208" t="s">
        <v>668</v>
      </c>
      <c r="F229" s="209" t="s">
        <v>669</v>
      </c>
      <c r="G229" s="210" t="s">
        <v>153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154</v>
      </c>
      <c r="AT229" s="219" t="s">
        <v>150</v>
      </c>
      <c r="AU229" s="219" t="s">
        <v>155</v>
      </c>
      <c r="AY229" s="15" t="s">
        <v>142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147</v>
      </c>
      <c r="BK229" s="220">
        <f t="shared" si="69"/>
        <v>0</v>
      </c>
      <c r="BL229" s="15" t="s">
        <v>154</v>
      </c>
      <c r="BM229" s="219" t="s">
        <v>670</v>
      </c>
    </row>
    <row r="230" spans="1:65" s="2" customFormat="1" ht="16.5" customHeight="1">
      <c r="A230" s="32"/>
      <c r="B230" s="33"/>
      <c r="C230" s="221" t="s">
        <v>469</v>
      </c>
      <c r="D230" s="221" t="s">
        <v>139</v>
      </c>
      <c r="E230" s="222" t="s">
        <v>671</v>
      </c>
      <c r="F230" s="223" t="s">
        <v>672</v>
      </c>
      <c r="G230" s="224" t="s">
        <v>153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159</v>
      </c>
      <c r="AT230" s="219" t="s">
        <v>139</v>
      </c>
      <c r="AU230" s="219" t="s">
        <v>155</v>
      </c>
      <c r="AY230" s="15" t="s">
        <v>142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147</v>
      </c>
      <c r="BK230" s="220">
        <f t="shared" si="69"/>
        <v>0</v>
      </c>
      <c r="BL230" s="15" t="s">
        <v>159</v>
      </c>
      <c r="BM230" s="219" t="s">
        <v>673</v>
      </c>
    </row>
    <row r="231" spans="1:65" s="2" customFormat="1" ht="24.2" customHeight="1">
      <c r="A231" s="32"/>
      <c r="B231" s="33"/>
      <c r="C231" s="207" t="s">
        <v>470</v>
      </c>
      <c r="D231" s="207" t="s">
        <v>150</v>
      </c>
      <c r="E231" s="208" t="s">
        <v>674</v>
      </c>
      <c r="F231" s="209" t="s">
        <v>675</v>
      </c>
      <c r="G231" s="210" t="s">
        <v>258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154</v>
      </c>
      <c r="AT231" s="219" t="s">
        <v>150</v>
      </c>
      <c r="AU231" s="219" t="s">
        <v>155</v>
      </c>
      <c r="AY231" s="15" t="s">
        <v>142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147</v>
      </c>
      <c r="BK231" s="220">
        <f t="shared" si="69"/>
        <v>0</v>
      </c>
      <c r="BL231" s="15" t="s">
        <v>154</v>
      </c>
      <c r="BM231" s="219" t="s">
        <v>676</v>
      </c>
    </row>
    <row r="232" spans="1:65" s="2" customFormat="1" ht="16.5" customHeight="1">
      <c r="A232" s="32"/>
      <c r="B232" s="33"/>
      <c r="C232" s="221" t="s">
        <v>471</v>
      </c>
      <c r="D232" s="221" t="s">
        <v>139</v>
      </c>
      <c r="E232" s="222" t="s">
        <v>677</v>
      </c>
      <c r="F232" s="223" t="s">
        <v>678</v>
      </c>
      <c r="G232" s="224" t="s">
        <v>258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159</v>
      </c>
      <c r="AT232" s="219" t="s">
        <v>139</v>
      </c>
      <c r="AU232" s="219" t="s">
        <v>155</v>
      </c>
      <c r="AY232" s="15" t="s">
        <v>142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147</v>
      </c>
      <c r="BK232" s="220">
        <f t="shared" si="69"/>
        <v>0</v>
      </c>
      <c r="BL232" s="15" t="s">
        <v>159</v>
      </c>
      <c r="BM232" s="219" t="s">
        <v>679</v>
      </c>
    </row>
    <row r="233" spans="1:65" s="2" customFormat="1" ht="24.2" customHeight="1">
      <c r="A233" s="32"/>
      <c r="B233" s="33"/>
      <c r="C233" s="207" t="s">
        <v>472</v>
      </c>
      <c r="D233" s="207" t="s">
        <v>150</v>
      </c>
      <c r="E233" s="208" t="s">
        <v>680</v>
      </c>
      <c r="F233" s="209" t="s">
        <v>681</v>
      </c>
      <c r="G233" s="210" t="s">
        <v>258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154</v>
      </c>
      <c r="AT233" s="219" t="s">
        <v>150</v>
      </c>
      <c r="AU233" s="219" t="s">
        <v>155</v>
      </c>
      <c r="AY233" s="15" t="s">
        <v>142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147</v>
      </c>
      <c r="BK233" s="220">
        <f t="shared" si="69"/>
        <v>0</v>
      </c>
      <c r="BL233" s="15" t="s">
        <v>154</v>
      </c>
      <c r="BM233" s="219" t="s">
        <v>682</v>
      </c>
    </row>
    <row r="234" spans="1:65" s="2" customFormat="1" ht="24.2" customHeight="1">
      <c r="A234" s="32"/>
      <c r="B234" s="33"/>
      <c r="C234" s="221" t="s">
        <v>473</v>
      </c>
      <c r="D234" s="221" t="s">
        <v>139</v>
      </c>
      <c r="E234" s="222" t="s">
        <v>683</v>
      </c>
      <c r="F234" s="223" t="s">
        <v>684</v>
      </c>
      <c r="G234" s="224" t="s">
        <v>258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159</v>
      </c>
      <c r="AT234" s="219" t="s">
        <v>139</v>
      </c>
      <c r="AU234" s="219" t="s">
        <v>155</v>
      </c>
      <c r="AY234" s="15" t="s">
        <v>142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147</v>
      </c>
      <c r="BK234" s="220">
        <f t="shared" si="69"/>
        <v>0</v>
      </c>
      <c r="BL234" s="15" t="s">
        <v>159</v>
      </c>
      <c r="BM234" s="219" t="s">
        <v>685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364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141</v>
      </c>
      <c r="AT235" s="190" t="s">
        <v>71</v>
      </c>
      <c r="AU235" s="190" t="s">
        <v>147</v>
      </c>
      <c r="AY235" s="189" t="s">
        <v>142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474</v>
      </c>
      <c r="D236" s="207" t="s">
        <v>150</v>
      </c>
      <c r="E236" s="208" t="s">
        <v>366</v>
      </c>
      <c r="F236" s="209" t="s">
        <v>367</v>
      </c>
      <c r="G236" s="210" t="s">
        <v>258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150</v>
      </c>
      <c r="AU236" s="219" t="s">
        <v>141</v>
      </c>
      <c r="AY236" s="15" t="s">
        <v>142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147</v>
      </c>
      <c r="BK236" s="220">
        <f>ROUND(I236*H236,2)</f>
        <v>0</v>
      </c>
      <c r="BL236" s="15" t="s">
        <v>154</v>
      </c>
      <c r="BM236" s="219" t="s">
        <v>686</v>
      </c>
    </row>
    <row r="237" spans="1:65" s="2" customFormat="1" ht="16.5" customHeight="1">
      <c r="A237" s="32"/>
      <c r="B237" s="33"/>
      <c r="C237" s="221" t="s">
        <v>475</v>
      </c>
      <c r="D237" s="221" t="s">
        <v>139</v>
      </c>
      <c r="E237" s="222" t="s">
        <v>370</v>
      </c>
      <c r="F237" s="223" t="s">
        <v>371</v>
      </c>
      <c r="G237" s="224" t="s">
        <v>372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159</v>
      </c>
      <c r="AT237" s="219" t="s">
        <v>139</v>
      </c>
      <c r="AU237" s="219" t="s">
        <v>141</v>
      </c>
      <c r="AY237" s="15" t="s">
        <v>142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147</v>
      </c>
      <c r="BK237" s="220">
        <f>ROUND(I237*H237,2)</f>
        <v>0</v>
      </c>
      <c r="BL237" s="15" t="s">
        <v>159</v>
      </c>
      <c r="BM237" s="219" t="s">
        <v>687</v>
      </c>
    </row>
    <row r="238" spans="1:65" s="12" customFormat="1" ht="22.9" customHeight="1">
      <c r="B238" s="179"/>
      <c r="C238" s="180"/>
      <c r="D238" s="181" t="s">
        <v>71</v>
      </c>
      <c r="E238" s="192" t="s">
        <v>374</v>
      </c>
      <c r="F238" s="192" t="s">
        <v>375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141</v>
      </c>
      <c r="AT238" s="190" t="s">
        <v>71</v>
      </c>
      <c r="AU238" s="190" t="s">
        <v>80</v>
      </c>
      <c r="AY238" s="189" t="s">
        <v>142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476</v>
      </c>
      <c r="D239" s="207" t="s">
        <v>150</v>
      </c>
      <c r="E239" s="208" t="s">
        <v>377</v>
      </c>
      <c r="F239" s="209" t="s">
        <v>378</v>
      </c>
      <c r="G239" s="210" t="s">
        <v>258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154</v>
      </c>
      <c r="AT239" s="219" t="s">
        <v>150</v>
      </c>
      <c r="AU239" s="219" t="s">
        <v>147</v>
      </c>
      <c r="AY239" s="15" t="s">
        <v>142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147</v>
      </c>
      <c r="BK239" s="220">
        <f t="shared" ref="BK239:BK244" si="79">ROUND(I239*H239,2)</f>
        <v>0</v>
      </c>
      <c r="BL239" s="15" t="s">
        <v>154</v>
      </c>
      <c r="BM239" s="219" t="s">
        <v>688</v>
      </c>
    </row>
    <row r="240" spans="1:65" s="2" customFormat="1" ht="33" customHeight="1">
      <c r="A240" s="32"/>
      <c r="B240" s="33"/>
      <c r="C240" s="207" t="s">
        <v>477</v>
      </c>
      <c r="D240" s="207" t="s">
        <v>150</v>
      </c>
      <c r="E240" s="208" t="s">
        <v>381</v>
      </c>
      <c r="F240" s="209" t="s">
        <v>382</v>
      </c>
      <c r="G240" s="210" t="s">
        <v>258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154</v>
      </c>
      <c r="AT240" s="219" t="s">
        <v>150</v>
      </c>
      <c r="AU240" s="219" t="s">
        <v>147</v>
      </c>
      <c r="AY240" s="15" t="s">
        <v>142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147</v>
      </c>
      <c r="BK240" s="220">
        <f t="shared" si="79"/>
        <v>0</v>
      </c>
      <c r="BL240" s="15" t="s">
        <v>154</v>
      </c>
      <c r="BM240" s="219" t="s">
        <v>689</v>
      </c>
    </row>
    <row r="241" spans="1:65" s="2" customFormat="1" ht="16.5" customHeight="1">
      <c r="A241" s="32"/>
      <c r="B241" s="33"/>
      <c r="C241" s="221" t="s">
        <v>478</v>
      </c>
      <c r="D241" s="221" t="s">
        <v>139</v>
      </c>
      <c r="E241" s="222" t="s">
        <v>385</v>
      </c>
      <c r="F241" s="223" t="s">
        <v>386</v>
      </c>
      <c r="G241" s="224" t="s">
        <v>387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159</v>
      </c>
      <c r="AT241" s="219" t="s">
        <v>139</v>
      </c>
      <c r="AU241" s="219" t="s">
        <v>147</v>
      </c>
      <c r="AY241" s="15" t="s">
        <v>142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147</v>
      </c>
      <c r="BK241" s="220">
        <f t="shared" si="79"/>
        <v>0</v>
      </c>
      <c r="BL241" s="15" t="s">
        <v>159</v>
      </c>
      <c r="BM241" s="219" t="s">
        <v>690</v>
      </c>
    </row>
    <row r="242" spans="1:65" s="2" customFormat="1" ht="24.2" customHeight="1">
      <c r="A242" s="32"/>
      <c r="B242" s="33"/>
      <c r="C242" s="207" t="s">
        <v>479</v>
      </c>
      <c r="D242" s="207" t="s">
        <v>150</v>
      </c>
      <c r="E242" s="208" t="s">
        <v>390</v>
      </c>
      <c r="F242" s="209" t="s">
        <v>391</v>
      </c>
      <c r="G242" s="210" t="s">
        <v>258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154</v>
      </c>
      <c r="AT242" s="219" t="s">
        <v>150</v>
      </c>
      <c r="AU242" s="219" t="s">
        <v>147</v>
      </c>
      <c r="AY242" s="15" t="s">
        <v>142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147</v>
      </c>
      <c r="BK242" s="220">
        <f t="shared" si="79"/>
        <v>0</v>
      </c>
      <c r="BL242" s="15" t="s">
        <v>154</v>
      </c>
      <c r="BM242" s="219" t="s">
        <v>691</v>
      </c>
    </row>
    <row r="243" spans="1:65" s="2" customFormat="1" ht="16.5" customHeight="1">
      <c r="A243" s="32"/>
      <c r="B243" s="33"/>
      <c r="C243" s="221" t="s">
        <v>481</v>
      </c>
      <c r="D243" s="221" t="s">
        <v>139</v>
      </c>
      <c r="E243" s="222" t="s">
        <v>394</v>
      </c>
      <c r="F243" s="223" t="s">
        <v>395</v>
      </c>
      <c r="G243" s="224" t="s">
        <v>258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159</v>
      </c>
      <c r="AT243" s="219" t="s">
        <v>139</v>
      </c>
      <c r="AU243" s="219" t="s">
        <v>147</v>
      </c>
      <c r="AY243" s="15" t="s">
        <v>142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147</v>
      </c>
      <c r="BK243" s="220">
        <f t="shared" si="79"/>
        <v>0</v>
      </c>
      <c r="BL243" s="15" t="s">
        <v>159</v>
      </c>
      <c r="BM243" s="219" t="s">
        <v>692</v>
      </c>
    </row>
    <row r="244" spans="1:65" s="2" customFormat="1" ht="33" customHeight="1">
      <c r="A244" s="32"/>
      <c r="B244" s="33"/>
      <c r="C244" s="207" t="s">
        <v>482</v>
      </c>
      <c r="D244" s="207" t="s">
        <v>150</v>
      </c>
      <c r="E244" s="208" t="s">
        <v>398</v>
      </c>
      <c r="F244" s="209" t="s">
        <v>399</v>
      </c>
      <c r="G244" s="210" t="s">
        <v>258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154</v>
      </c>
      <c r="AT244" s="219" t="s">
        <v>150</v>
      </c>
      <c r="AU244" s="219" t="s">
        <v>147</v>
      </c>
      <c r="AY244" s="15" t="s">
        <v>142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147</v>
      </c>
      <c r="BK244" s="220">
        <f t="shared" si="79"/>
        <v>0</v>
      </c>
      <c r="BL244" s="15" t="s">
        <v>154</v>
      </c>
      <c r="BM244" s="219" t="s">
        <v>693</v>
      </c>
    </row>
    <row r="245" spans="1:65" s="12" customFormat="1" ht="25.9" customHeight="1">
      <c r="B245" s="179"/>
      <c r="C245" s="180"/>
      <c r="D245" s="181" t="s">
        <v>71</v>
      </c>
      <c r="E245" s="182" t="s">
        <v>401</v>
      </c>
      <c r="F245" s="182" t="s">
        <v>402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155</v>
      </c>
      <c r="AT245" s="190" t="s">
        <v>71</v>
      </c>
      <c r="AU245" s="190" t="s">
        <v>72</v>
      </c>
      <c r="AY245" s="189" t="s">
        <v>142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485</v>
      </c>
      <c r="D246" s="207" t="s">
        <v>150</v>
      </c>
      <c r="E246" s="208" t="s">
        <v>410</v>
      </c>
      <c r="F246" s="209" t="s">
        <v>694</v>
      </c>
      <c r="G246" s="210" t="s">
        <v>406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407</v>
      </c>
      <c r="AT246" s="219" t="s">
        <v>150</v>
      </c>
      <c r="AU246" s="219" t="s">
        <v>80</v>
      </c>
      <c r="AY246" s="15" t="s">
        <v>142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147</v>
      </c>
      <c r="BK246" s="220">
        <f>ROUND(I246*H246,2)</f>
        <v>0</v>
      </c>
      <c r="BL246" s="15" t="s">
        <v>407</v>
      </c>
      <c r="BM246" s="219" t="s">
        <v>695</v>
      </c>
    </row>
    <row r="247" spans="1:65" s="2" customFormat="1" ht="16.5" customHeight="1">
      <c r="A247" s="32"/>
      <c r="B247" s="33"/>
      <c r="C247" s="207" t="s">
        <v>488</v>
      </c>
      <c r="D247" s="207" t="s">
        <v>150</v>
      </c>
      <c r="E247" s="208" t="s">
        <v>417</v>
      </c>
      <c r="F247" s="209" t="s">
        <v>418</v>
      </c>
      <c r="G247" s="210" t="s">
        <v>406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407</v>
      </c>
      <c r="AT247" s="219" t="s">
        <v>150</v>
      </c>
      <c r="AU247" s="219" t="s">
        <v>80</v>
      </c>
      <c r="AY247" s="15" t="s">
        <v>142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147</v>
      </c>
      <c r="BK247" s="220">
        <f>ROUND(I247*H247,2)</f>
        <v>0</v>
      </c>
      <c r="BL247" s="15" t="s">
        <v>407</v>
      </c>
      <c r="BM247" s="219" t="s">
        <v>696</v>
      </c>
    </row>
    <row r="248" spans="1:65" s="2" customFormat="1" ht="49.9" customHeight="1">
      <c r="A248" s="32"/>
      <c r="B248" s="33"/>
      <c r="C248" s="34"/>
      <c r="D248" s="34"/>
      <c r="E248" s="182" t="s">
        <v>420</v>
      </c>
      <c r="F248" s="182" t="s">
        <v>421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422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150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422</v>
      </c>
      <c r="AU249" s="15" t="s">
        <v>80</v>
      </c>
      <c r="AY249" s="15" t="s">
        <v>422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147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150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422</v>
      </c>
      <c r="AU250" s="15" t="s">
        <v>80</v>
      </c>
      <c r="AY250" s="15" t="s">
        <v>422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147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150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422</v>
      </c>
      <c r="AU251" s="15" t="s">
        <v>80</v>
      </c>
      <c r="AY251" s="15" t="s">
        <v>422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147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150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422</v>
      </c>
      <c r="AU252" s="15" t="s">
        <v>80</v>
      </c>
      <c r="AY252" s="15" t="s">
        <v>422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147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150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422</v>
      </c>
      <c r="AU253" s="15" t="s">
        <v>80</v>
      </c>
      <c r="AY253" s="15" t="s">
        <v>422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147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150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422</v>
      </c>
      <c r="AU254" s="15" t="s">
        <v>80</v>
      </c>
      <c r="AY254" s="15" t="s">
        <v>422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147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150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422</v>
      </c>
      <c r="AU255" s="15" t="s">
        <v>80</v>
      </c>
      <c r="AY255" s="15" t="s">
        <v>422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147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150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422</v>
      </c>
      <c r="AU256" s="15" t="s">
        <v>80</v>
      </c>
      <c r="AY256" s="15" t="s">
        <v>422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147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150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422</v>
      </c>
      <c r="AU257" s="15" t="s">
        <v>80</v>
      </c>
      <c r="AY257" s="15" t="s">
        <v>422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147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150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422</v>
      </c>
      <c r="AU258" s="15" t="s">
        <v>80</v>
      </c>
      <c r="AY258" s="15" t="s">
        <v>422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147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735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113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114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115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718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736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118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119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122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123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124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125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126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127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128</v>
      </c>
      <c r="D129" s="170" t="s">
        <v>57</v>
      </c>
      <c r="E129" s="170" t="s">
        <v>53</v>
      </c>
      <c r="F129" s="170" t="s">
        <v>54</v>
      </c>
      <c r="G129" s="170" t="s">
        <v>129</v>
      </c>
      <c r="H129" s="170" t="s">
        <v>130</v>
      </c>
      <c r="I129" s="170" t="s">
        <v>131</v>
      </c>
      <c r="J129" s="171" t="s">
        <v>110</v>
      </c>
      <c r="K129" s="172" t="s">
        <v>132</v>
      </c>
      <c r="L129" s="173"/>
      <c r="M129" s="77" t="s">
        <v>1</v>
      </c>
      <c r="N129" s="78" t="s">
        <v>36</v>
      </c>
      <c r="O129" s="78" t="s">
        <v>133</v>
      </c>
      <c r="P129" s="78" t="s">
        <v>134</v>
      </c>
      <c r="Q129" s="78" t="s">
        <v>135</v>
      </c>
      <c r="R129" s="78" t="s">
        <v>136</v>
      </c>
      <c r="S129" s="78" t="s">
        <v>137</v>
      </c>
      <c r="T129" s="79" t="s">
        <v>138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111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112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139</v>
      </c>
      <c r="F131" s="182" t="s">
        <v>140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141</v>
      </c>
      <c r="AT131" s="190" t="s">
        <v>71</v>
      </c>
      <c r="AU131" s="190" t="s">
        <v>72</v>
      </c>
      <c r="AY131" s="189" t="s">
        <v>142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143</v>
      </c>
      <c r="F132" s="192" t="s">
        <v>144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141</v>
      </c>
      <c r="AT132" s="190" t="s">
        <v>71</v>
      </c>
      <c r="AU132" s="190" t="s">
        <v>80</v>
      </c>
      <c r="AY132" s="189" t="s">
        <v>142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145</v>
      </c>
      <c r="F133" s="192" t="s">
        <v>146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141</v>
      </c>
      <c r="AT133" s="190" t="s">
        <v>71</v>
      </c>
      <c r="AU133" s="190" t="s">
        <v>147</v>
      </c>
      <c r="AY133" s="189" t="s">
        <v>142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148</v>
      </c>
      <c r="F134" s="196" t="s">
        <v>719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141</v>
      </c>
      <c r="AT134" s="205" t="s">
        <v>71</v>
      </c>
      <c r="AU134" s="205" t="s">
        <v>141</v>
      </c>
      <c r="AY134" s="204" t="s">
        <v>142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150</v>
      </c>
      <c r="E135" s="208" t="s">
        <v>429</v>
      </c>
      <c r="F135" s="209" t="s">
        <v>430</v>
      </c>
      <c r="G135" s="210" t="s">
        <v>153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150</v>
      </c>
      <c r="AU135" s="219" t="s">
        <v>155</v>
      </c>
      <c r="AY135" s="15" t="s">
        <v>142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147</v>
      </c>
      <c r="BK135" s="220">
        <f t="shared" ref="BK135:BK144" si="9">ROUND(I135*H135,2)</f>
        <v>0</v>
      </c>
      <c r="BL135" s="15" t="s">
        <v>154</v>
      </c>
      <c r="BM135" s="219" t="s">
        <v>737</v>
      </c>
    </row>
    <row r="136" spans="1:65" s="2" customFormat="1" ht="21.75" customHeight="1">
      <c r="A136" s="32"/>
      <c r="B136" s="33"/>
      <c r="C136" s="221" t="s">
        <v>147</v>
      </c>
      <c r="D136" s="221" t="s">
        <v>139</v>
      </c>
      <c r="E136" s="222" t="s">
        <v>518</v>
      </c>
      <c r="F136" s="223" t="s">
        <v>519</v>
      </c>
      <c r="G136" s="224" t="s">
        <v>153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159</v>
      </c>
      <c r="AT136" s="219" t="s">
        <v>139</v>
      </c>
      <c r="AU136" s="219" t="s">
        <v>155</v>
      </c>
      <c r="AY136" s="15" t="s">
        <v>142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147</v>
      </c>
      <c r="BK136" s="220">
        <f t="shared" si="9"/>
        <v>0</v>
      </c>
      <c r="BL136" s="15" t="s">
        <v>159</v>
      </c>
      <c r="BM136" s="219" t="s">
        <v>738</v>
      </c>
    </row>
    <row r="137" spans="1:65" s="2" customFormat="1" ht="21.75" customHeight="1">
      <c r="A137" s="32"/>
      <c r="B137" s="33"/>
      <c r="C137" s="207" t="s">
        <v>141</v>
      </c>
      <c r="D137" s="207" t="s">
        <v>150</v>
      </c>
      <c r="E137" s="208" t="s">
        <v>151</v>
      </c>
      <c r="F137" s="209" t="s">
        <v>152</v>
      </c>
      <c r="G137" s="210" t="s">
        <v>153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147</v>
      </c>
      <c r="BK137" s="220">
        <f t="shared" si="9"/>
        <v>0</v>
      </c>
      <c r="BL137" s="15" t="s">
        <v>154</v>
      </c>
      <c r="BM137" s="219" t="s">
        <v>739</v>
      </c>
    </row>
    <row r="138" spans="1:65" s="2" customFormat="1" ht="33" customHeight="1">
      <c r="A138" s="32"/>
      <c r="B138" s="33"/>
      <c r="C138" s="221" t="s">
        <v>155</v>
      </c>
      <c r="D138" s="221" t="s">
        <v>139</v>
      </c>
      <c r="E138" s="222" t="s">
        <v>442</v>
      </c>
      <c r="F138" s="223" t="s">
        <v>443</v>
      </c>
      <c r="G138" s="224" t="s">
        <v>153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740</v>
      </c>
    </row>
    <row r="139" spans="1:65" s="2" customFormat="1" ht="33" customHeight="1">
      <c r="A139" s="32"/>
      <c r="B139" s="33"/>
      <c r="C139" s="221" t="s">
        <v>167</v>
      </c>
      <c r="D139" s="221" t="s">
        <v>139</v>
      </c>
      <c r="E139" s="222" t="s">
        <v>523</v>
      </c>
      <c r="F139" s="223" t="s">
        <v>524</v>
      </c>
      <c r="G139" s="224" t="s">
        <v>153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159</v>
      </c>
      <c r="AT139" s="219" t="s">
        <v>139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159</v>
      </c>
      <c r="BM139" s="219" t="s">
        <v>741</v>
      </c>
    </row>
    <row r="140" spans="1:65" s="2" customFormat="1" ht="33" customHeight="1">
      <c r="A140" s="32"/>
      <c r="B140" s="33"/>
      <c r="C140" s="221" t="s">
        <v>171</v>
      </c>
      <c r="D140" s="221" t="s">
        <v>139</v>
      </c>
      <c r="E140" s="222" t="s">
        <v>157</v>
      </c>
      <c r="F140" s="223" t="s">
        <v>158</v>
      </c>
      <c r="G140" s="224" t="s">
        <v>153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742</v>
      </c>
    </row>
    <row r="141" spans="1:65" s="2" customFormat="1" ht="16.5" customHeight="1">
      <c r="A141" s="32"/>
      <c r="B141" s="33"/>
      <c r="C141" s="207" t="s">
        <v>178</v>
      </c>
      <c r="D141" s="207" t="s">
        <v>150</v>
      </c>
      <c r="E141" s="208" t="s">
        <v>168</v>
      </c>
      <c r="F141" s="209" t="s">
        <v>169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743</v>
      </c>
    </row>
    <row r="142" spans="1:65" s="2" customFormat="1" ht="37.9" customHeight="1">
      <c r="A142" s="32"/>
      <c r="B142" s="33"/>
      <c r="C142" s="221" t="s">
        <v>180</v>
      </c>
      <c r="D142" s="221" t="s">
        <v>139</v>
      </c>
      <c r="E142" s="222" t="s">
        <v>172</v>
      </c>
      <c r="F142" s="223" t="s">
        <v>173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744</v>
      </c>
    </row>
    <row r="143" spans="1:65" s="2" customFormat="1" ht="21.75" customHeight="1">
      <c r="A143" s="32"/>
      <c r="B143" s="33"/>
      <c r="C143" s="207" t="s">
        <v>182</v>
      </c>
      <c r="D143" s="207" t="s">
        <v>150</v>
      </c>
      <c r="E143" s="208" t="s">
        <v>528</v>
      </c>
      <c r="F143" s="209" t="s">
        <v>529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745</v>
      </c>
    </row>
    <row r="144" spans="1:65" s="2" customFormat="1" ht="33" customHeight="1">
      <c r="A144" s="32"/>
      <c r="B144" s="33"/>
      <c r="C144" s="221" t="s">
        <v>184</v>
      </c>
      <c r="D144" s="221" t="s">
        <v>139</v>
      </c>
      <c r="E144" s="222" t="s">
        <v>531</v>
      </c>
      <c r="F144" s="223" t="s">
        <v>532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746</v>
      </c>
    </row>
    <row r="145" spans="1:65" s="13" customFormat="1" ht="20.85" customHeight="1">
      <c r="B145" s="194"/>
      <c r="C145" s="195"/>
      <c r="D145" s="196" t="s">
        <v>71</v>
      </c>
      <c r="E145" s="196" t="s">
        <v>176</v>
      </c>
      <c r="F145" s="196" t="s">
        <v>747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141</v>
      </c>
      <c r="AT145" s="205" t="s">
        <v>71</v>
      </c>
      <c r="AU145" s="205" t="s">
        <v>141</v>
      </c>
      <c r="AY145" s="204" t="s">
        <v>142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186</v>
      </c>
      <c r="D146" s="207" t="s">
        <v>150</v>
      </c>
      <c r="E146" s="208" t="s">
        <v>191</v>
      </c>
      <c r="F146" s="209" t="s">
        <v>192</v>
      </c>
      <c r="G146" s="210" t="s">
        <v>153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150</v>
      </c>
      <c r="AU146" s="219" t="s">
        <v>155</v>
      </c>
      <c r="AY146" s="15" t="s">
        <v>142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147</v>
      </c>
      <c r="BK146" s="220">
        <f>ROUND(I146*H146,2)</f>
        <v>0</v>
      </c>
      <c r="BL146" s="15" t="s">
        <v>154</v>
      </c>
      <c r="BM146" s="219" t="s">
        <v>748</v>
      </c>
    </row>
    <row r="147" spans="1:65" s="2" customFormat="1" ht="21.75" customHeight="1">
      <c r="A147" s="32"/>
      <c r="B147" s="33"/>
      <c r="C147" s="221" t="s">
        <v>188</v>
      </c>
      <c r="D147" s="221" t="s">
        <v>139</v>
      </c>
      <c r="E147" s="222" t="s">
        <v>423</v>
      </c>
      <c r="F147" s="223" t="s">
        <v>424</v>
      </c>
      <c r="G147" s="224" t="s">
        <v>153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159</v>
      </c>
      <c r="AT147" s="219" t="s">
        <v>139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159</v>
      </c>
      <c r="BM147" s="219" t="s">
        <v>749</v>
      </c>
    </row>
    <row r="148" spans="1:65" s="2" customFormat="1" ht="21.75" customHeight="1">
      <c r="A148" s="32"/>
      <c r="B148" s="33"/>
      <c r="C148" s="221" t="s">
        <v>190</v>
      </c>
      <c r="D148" s="221" t="s">
        <v>139</v>
      </c>
      <c r="E148" s="222" t="s">
        <v>425</v>
      </c>
      <c r="F148" s="223" t="s">
        <v>426</v>
      </c>
      <c r="G148" s="224" t="s">
        <v>153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750</v>
      </c>
    </row>
    <row r="149" spans="1:65" s="2" customFormat="1" ht="24.2" customHeight="1">
      <c r="A149" s="32"/>
      <c r="B149" s="33"/>
      <c r="C149" s="207" t="s">
        <v>194</v>
      </c>
      <c r="D149" s="207" t="s">
        <v>150</v>
      </c>
      <c r="E149" s="208" t="s">
        <v>751</v>
      </c>
      <c r="F149" s="209" t="s">
        <v>752</v>
      </c>
      <c r="G149" s="210" t="s">
        <v>153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150</v>
      </c>
      <c r="AU149" s="219" t="s">
        <v>155</v>
      </c>
      <c r="AY149" s="15" t="s">
        <v>142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147</v>
      </c>
      <c r="BK149" s="220">
        <f>ROUND(I149*H149,2)</f>
        <v>0</v>
      </c>
      <c r="BL149" s="15" t="s">
        <v>154</v>
      </c>
      <c r="BM149" s="219" t="s">
        <v>753</v>
      </c>
    </row>
    <row r="150" spans="1:65" s="12" customFormat="1" ht="20.85" customHeight="1">
      <c r="B150" s="179"/>
      <c r="C150" s="180"/>
      <c r="D150" s="181" t="s">
        <v>71</v>
      </c>
      <c r="E150" s="192" t="s">
        <v>253</v>
      </c>
      <c r="F150" s="192" t="s">
        <v>254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141</v>
      </c>
      <c r="AT150" s="190" t="s">
        <v>71</v>
      </c>
      <c r="AU150" s="190" t="s">
        <v>147</v>
      </c>
      <c r="AY150" s="189" t="s">
        <v>142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198</v>
      </c>
      <c r="D151" s="207" t="s">
        <v>150</v>
      </c>
      <c r="E151" s="208" t="s">
        <v>457</v>
      </c>
      <c r="F151" s="209" t="s">
        <v>458</v>
      </c>
      <c r="G151" s="210" t="s">
        <v>258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150</v>
      </c>
      <c r="AU151" s="219" t="s">
        <v>141</v>
      </c>
      <c r="AY151" s="15" t="s">
        <v>142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147</v>
      </c>
      <c r="BK151" s="220">
        <f t="shared" ref="BK151:BK158" si="19">ROUND(I151*H151,2)</f>
        <v>0</v>
      </c>
      <c r="BL151" s="15" t="s">
        <v>154</v>
      </c>
      <c r="BM151" s="219" t="s">
        <v>754</v>
      </c>
    </row>
    <row r="152" spans="1:65" s="2" customFormat="1" ht="16.5" customHeight="1">
      <c r="A152" s="32"/>
      <c r="B152" s="33"/>
      <c r="C152" s="221" t="s">
        <v>202</v>
      </c>
      <c r="D152" s="221" t="s">
        <v>139</v>
      </c>
      <c r="E152" s="222" t="s">
        <v>460</v>
      </c>
      <c r="F152" s="223" t="s">
        <v>461</v>
      </c>
      <c r="G152" s="224" t="s">
        <v>258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159</v>
      </c>
      <c r="AT152" s="219" t="s">
        <v>139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159</v>
      </c>
      <c r="BM152" s="219" t="s">
        <v>755</v>
      </c>
    </row>
    <row r="153" spans="1:65" s="2" customFormat="1" ht="21.75" customHeight="1">
      <c r="A153" s="32"/>
      <c r="B153" s="33"/>
      <c r="C153" s="207" t="s">
        <v>206</v>
      </c>
      <c r="D153" s="207" t="s">
        <v>150</v>
      </c>
      <c r="E153" s="208" t="s">
        <v>449</v>
      </c>
      <c r="F153" s="209" t="s">
        <v>450</v>
      </c>
      <c r="G153" s="210" t="s">
        <v>258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150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756</v>
      </c>
    </row>
    <row r="154" spans="1:65" s="2" customFormat="1" ht="16.5" customHeight="1">
      <c r="A154" s="32"/>
      <c r="B154" s="33"/>
      <c r="C154" s="221" t="s">
        <v>210</v>
      </c>
      <c r="D154" s="221" t="s">
        <v>139</v>
      </c>
      <c r="E154" s="222" t="s">
        <v>452</v>
      </c>
      <c r="F154" s="223" t="s">
        <v>453</v>
      </c>
      <c r="G154" s="224" t="s">
        <v>258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159</v>
      </c>
      <c r="AT154" s="219" t="s">
        <v>139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159</v>
      </c>
      <c r="BM154" s="219" t="s">
        <v>757</v>
      </c>
    </row>
    <row r="155" spans="1:65" s="2" customFormat="1" ht="21.75" customHeight="1">
      <c r="A155" s="32"/>
      <c r="B155" s="33"/>
      <c r="C155" s="207" t="s">
        <v>214</v>
      </c>
      <c r="D155" s="207" t="s">
        <v>150</v>
      </c>
      <c r="E155" s="208" t="s">
        <v>256</v>
      </c>
      <c r="F155" s="209" t="s">
        <v>257</v>
      </c>
      <c r="G155" s="210" t="s">
        <v>258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154</v>
      </c>
      <c r="BM155" s="219" t="s">
        <v>758</v>
      </c>
    </row>
    <row r="156" spans="1:65" s="2" customFormat="1" ht="16.5" customHeight="1">
      <c r="A156" s="32"/>
      <c r="B156" s="33"/>
      <c r="C156" s="221" t="s">
        <v>218</v>
      </c>
      <c r="D156" s="221" t="s">
        <v>139</v>
      </c>
      <c r="E156" s="222" t="s">
        <v>261</v>
      </c>
      <c r="F156" s="223" t="s">
        <v>262</v>
      </c>
      <c r="G156" s="224" t="s">
        <v>258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159</v>
      </c>
      <c r="AT156" s="219" t="s">
        <v>139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159</v>
      </c>
      <c r="BM156" s="219" t="s">
        <v>759</v>
      </c>
    </row>
    <row r="157" spans="1:65" s="2" customFormat="1" ht="24.2" customHeight="1">
      <c r="A157" s="32"/>
      <c r="B157" s="33"/>
      <c r="C157" s="207" t="s">
        <v>222</v>
      </c>
      <c r="D157" s="207" t="s">
        <v>150</v>
      </c>
      <c r="E157" s="208" t="s">
        <v>604</v>
      </c>
      <c r="F157" s="209" t="s">
        <v>605</v>
      </c>
      <c r="G157" s="210" t="s">
        <v>258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150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154</v>
      </c>
      <c r="BM157" s="219" t="s">
        <v>760</v>
      </c>
    </row>
    <row r="158" spans="1:65" s="2" customFormat="1" ht="16.5" customHeight="1">
      <c r="A158" s="32"/>
      <c r="B158" s="33"/>
      <c r="C158" s="221" t="s">
        <v>226</v>
      </c>
      <c r="D158" s="221" t="s">
        <v>139</v>
      </c>
      <c r="E158" s="222" t="s">
        <v>607</v>
      </c>
      <c r="F158" s="223" t="s">
        <v>608</v>
      </c>
      <c r="G158" s="224" t="s">
        <v>258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159</v>
      </c>
      <c r="AT158" s="219" t="s">
        <v>139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159</v>
      </c>
      <c r="BM158" s="219" t="s">
        <v>761</v>
      </c>
    </row>
    <row r="159" spans="1:65" s="12" customFormat="1" ht="20.85" customHeight="1">
      <c r="B159" s="179"/>
      <c r="C159" s="180"/>
      <c r="D159" s="181" t="s">
        <v>71</v>
      </c>
      <c r="E159" s="192" t="s">
        <v>280</v>
      </c>
      <c r="F159" s="192" t="s">
        <v>281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141</v>
      </c>
      <c r="AT159" s="190" t="s">
        <v>71</v>
      </c>
      <c r="AU159" s="190" t="s">
        <v>147</v>
      </c>
      <c r="AY159" s="189" t="s">
        <v>142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282</v>
      </c>
      <c r="F160" s="196" t="s">
        <v>283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141</v>
      </c>
      <c r="AT160" s="205" t="s">
        <v>71</v>
      </c>
      <c r="AU160" s="205" t="s">
        <v>141</v>
      </c>
      <c r="AY160" s="204" t="s">
        <v>142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150</v>
      </c>
      <c r="E161" s="208" t="s">
        <v>285</v>
      </c>
      <c r="F161" s="209" t="s">
        <v>616</v>
      </c>
      <c r="G161" s="210" t="s">
        <v>153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155</v>
      </c>
      <c r="AY161" s="15" t="s">
        <v>142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147</v>
      </c>
      <c r="BK161" s="220">
        <f t="shared" ref="BK161:BK166" si="29">ROUND(I161*H161,2)</f>
        <v>0</v>
      </c>
      <c r="BL161" s="15" t="s">
        <v>154</v>
      </c>
      <c r="BM161" s="219" t="s">
        <v>762</v>
      </c>
    </row>
    <row r="162" spans="1:65" s="2" customFormat="1" ht="16.5" customHeight="1">
      <c r="A162" s="32"/>
      <c r="B162" s="33"/>
      <c r="C162" s="221" t="s">
        <v>233</v>
      </c>
      <c r="D162" s="221" t="s">
        <v>139</v>
      </c>
      <c r="E162" s="222" t="s">
        <v>480</v>
      </c>
      <c r="F162" s="223" t="s">
        <v>618</v>
      </c>
      <c r="G162" s="224" t="s">
        <v>153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174</v>
      </c>
      <c r="AT162" s="219" t="s">
        <v>139</v>
      </c>
      <c r="AU162" s="219" t="s">
        <v>155</v>
      </c>
      <c r="AY162" s="15" t="s">
        <v>142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147</v>
      </c>
      <c r="BK162" s="220">
        <f t="shared" si="29"/>
        <v>0</v>
      </c>
      <c r="BL162" s="15" t="s">
        <v>154</v>
      </c>
      <c r="BM162" s="219" t="s">
        <v>763</v>
      </c>
    </row>
    <row r="163" spans="1:65" s="2" customFormat="1" ht="24.2" customHeight="1">
      <c r="A163" s="32"/>
      <c r="B163" s="33"/>
      <c r="C163" s="207" t="s">
        <v>237</v>
      </c>
      <c r="D163" s="207" t="s">
        <v>150</v>
      </c>
      <c r="E163" s="208" t="s">
        <v>483</v>
      </c>
      <c r="F163" s="209" t="s">
        <v>484</v>
      </c>
      <c r="G163" s="210" t="s">
        <v>153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155</v>
      </c>
      <c r="AY163" s="15" t="s">
        <v>142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147</v>
      </c>
      <c r="BK163" s="220">
        <f t="shared" si="29"/>
        <v>0</v>
      </c>
      <c r="BL163" s="15" t="s">
        <v>154</v>
      </c>
      <c r="BM163" s="219" t="s">
        <v>764</v>
      </c>
    </row>
    <row r="164" spans="1:65" s="2" customFormat="1" ht="24.2" customHeight="1">
      <c r="A164" s="32"/>
      <c r="B164" s="33"/>
      <c r="C164" s="221" t="s">
        <v>241</v>
      </c>
      <c r="D164" s="221" t="s">
        <v>139</v>
      </c>
      <c r="E164" s="222" t="s">
        <v>486</v>
      </c>
      <c r="F164" s="223" t="s">
        <v>487</v>
      </c>
      <c r="G164" s="224" t="s">
        <v>153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155</v>
      </c>
      <c r="AY164" s="15" t="s">
        <v>142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147</v>
      </c>
      <c r="BK164" s="220">
        <f t="shared" si="29"/>
        <v>0</v>
      </c>
      <c r="BL164" s="15" t="s">
        <v>159</v>
      </c>
      <c r="BM164" s="219" t="s">
        <v>765</v>
      </c>
    </row>
    <row r="165" spans="1:65" s="2" customFormat="1" ht="24.2" customHeight="1">
      <c r="A165" s="32"/>
      <c r="B165" s="33"/>
      <c r="C165" s="207" t="s">
        <v>245</v>
      </c>
      <c r="D165" s="207" t="s">
        <v>150</v>
      </c>
      <c r="E165" s="208" t="s">
        <v>489</v>
      </c>
      <c r="F165" s="209" t="s">
        <v>490</v>
      </c>
      <c r="G165" s="210" t="s">
        <v>153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155</v>
      </c>
      <c r="AY165" s="15" t="s">
        <v>142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147</v>
      </c>
      <c r="BK165" s="220">
        <f t="shared" si="29"/>
        <v>0</v>
      </c>
      <c r="BL165" s="15" t="s">
        <v>154</v>
      </c>
      <c r="BM165" s="219" t="s">
        <v>766</v>
      </c>
    </row>
    <row r="166" spans="1:65" s="2" customFormat="1" ht="16.5" customHeight="1">
      <c r="A166" s="32"/>
      <c r="B166" s="33"/>
      <c r="C166" s="207" t="s">
        <v>249</v>
      </c>
      <c r="D166" s="207" t="s">
        <v>150</v>
      </c>
      <c r="E166" s="208" t="s">
        <v>491</v>
      </c>
      <c r="F166" s="209" t="s">
        <v>492</v>
      </c>
      <c r="G166" s="210" t="s">
        <v>153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150</v>
      </c>
      <c r="AU166" s="219" t="s">
        <v>155</v>
      </c>
      <c r="AY166" s="15" t="s">
        <v>142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147</v>
      </c>
      <c r="BK166" s="220">
        <f t="shared" si="29"/>
        <v>0</v>
      </c>
      <c r="BL166" s="15" t="s">
        <v>154</v>
      </c>
      <c r="BM166" s="219" t="s">
        <v>767</v>
      </c>
    </row>
    <row r="167" spans="1:65" s="13" customFormat="1" ht="20.85" customHeight="1">
      <c r="B167" s="194"/>
      <c r="C167" s="195"/>
      <c r="D167" s="196" t="s">
        <v>71</v>
      </c>
      <c r="E167" s="196" t="s">
        <v>300</v>
      </c>
      <c r="F167" s="196" t="s">
        <v>301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141</v>
      </c>
      <c r="AT167" s="205" t="s">
        <v>71</v>
      </c>
      <c r="AU167" s="205" t="s">
        <v>141</v>
      </c>
      <c r="AY167" s="204" t="s">
        <v>142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255</v>
      </c>
      <c r="D168" s="207" t="s">
        <v>150</v>
      </c>
      <c r="E168" s="208" t="s">
        <v>303</v>
      </c>
      <c r="F168" s="209" t="s">
        <v>501</v>
      </c>
      <c r="G168" s="210" t="s">
        <v>153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150</v>
      </c>
      <c r="AU168" s="219" t="s">
        <v>155</v>
      </c>
      <c r="AY168" s="15" t="s">
        <v>142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147</v>
      </c>
      <c r="BK168" s="220">
        <f t="shared" ref="BK168:BK187" si="39">ROUND(I168*H168,2)</f>
        <v>0</v>
      </c>
      <c r="BL168" s="15" t="s">
        <v>154</v>
      </c>
      <c r="BM168" s="219" t="s">
        <v>768</v>
      </c>
    </row>
    <row r="169" spans="1:65" s="2" customFormat="1" ht="16.5" customHeight="1">
      <c r="A169" s="32"/>
      <c r="B169" s="33"/>
      <c r="C169" s="221" t="s">
        <v>260</v>
      </c>
      <c r="D169" s="221" t="s">
        <v>139</v>
      </c>
      <c r="E169" s="222" t="s">
        <v>307</v>
      </c>
      <c r="F169" s="223" t="s">
        <v>502</v>
      </c>
      <c r="G169" s="224" t="s">
        <v>153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159</v>
      </c>
      <c r="AT169" s="219" t="s">
        <v>139</v>
      </c>
      <c r="AU169" s="219" t="s">
        <v>155</v>
      </c>
      <c r="AY169" s="15" t="s">
        <v>142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147</v>
      </c>
      <c r="BK169" s="220">
        <f t="shared" si="39"/>
        <v>0</v>
      </c>
      <c r="BL169" s="15" t="s">
        <v>159</v>
      </c>
      <c r="BM169" s="219" t="s">
        <v>769</v>
      </c>
    </row>
    <row r="170" spans="1:65" s="2" customFormat="1" ht="24.2" customHeight="1">
      <c r="A170" s="32"/>
      <c r="B170" s="33"/>
      <c r="C170" s="207" t="s">
        <v>264</v>
      </c>
      <c r="D170" s="207" t="s">
        <v>150</v>
      </c>
      <c r="E170" s="208" t="s">
        <v>626</v>
      </c>
      <c r="F170" s="209" t="s">
        <v>627</v>
      </c>
      <c r="G170" s="210" t="s">
        <v>153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150</v>
      </c>
      <c r="AU170" s="219" t="s">
        <v>155</v>
      </c>
      <c r="AY170" s="15" t="s">
        <v>142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147</v>
      </c>
      <c r="BK170" s="220">
        <f t="shared" si="39"/>
        <v>0</v>
      </c>
      <c r="BL170" s="15" t="s">
        <v>154</v>
      </c>
      <c r="BM170" s="219" t="s">
        <v>770</v>
      </c>
    </row>
    <row r="171" spans="1:65" s="2" customFormat="1" ht="16.5" customHeight="1">
      <c r="A171" s="32"/>
      <c r="B171" s="33"/>
      <c r="C171" s="221" t="s">
        <v>268</v>
      </c>
      <c r="D171" s="221" t="s">
        <v>139</v>
      </c>
      <c r="E171" s="222" t="s">
        <v>629</v>
      </c>
      <c r="F171" s="223" t="s">
        <v>630</v>
      </c>
      <c r="G171" s="224" t="s">
        <v>153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159</v>
      </c>
      <c r="AT171" s="219" t="s">
        <v>139</v>
      </c>
      <c r="AU171" s="219" t="s">
        <v>155</v>
      </c>
      <c r="AY171" s="15" t="s">
        <v>142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147</v>
      </c>
      <c r="BK171" s="220">
        <f t="shared" si="39"/>
        <v>0</v>
      </c>
      <c r="BL171" s="15" t="s">
        <v>159</v>
      </c>
      <c r="BM171" s="219" t="s">
        <v>771</v>
      </c>
    </row>
    <row r="172" spans="1:65" s="2" customFormat="1" ht="24.2" customHeight="1">
      <c r="A172" s="32"/>
      <c r="B172" s="33"/>
      <c r="C172" s="207" t="s">
        <v>272</v>
      </c>
      <c r="D172" s="207" t="s">
        <v>150</v>
      </c>
      <c r="E172" s="208" t="s">
        <v>632</v>
      </c>
      <c r="F172" s="209" t="s">
        <v>633</v>
      </c>
      <c r="G172" s="210" t="s">
        <v>153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150</v>
      </c>
      <c r="AU172" s="219" t="s">
        <v>155</v>
      </c>
      <c r="AY172" s="15" t="s">
        <v>142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147</v>
      </c>
      <c r="BK172" s="220">
        <f t="shared" si="39"/>
        <v>0</v>
      </c>
      <c r="BL172" s="15" t="s">
        <v>154</v>
      </c>
      <c r="BM172" s="219" t="s">
        <v>772</v>
      </c>
    </row>
    <row r="173" spans="1:65" s="2" customFormat="1" ht="16.5" customHeight="1">
      <c r="A173" s="32"/>
      <c r="B173" s="33"/>
      <c r="C173" s="221" t="s">
        <v>276</v>
      </c>
      <c r="D173" s="221" t="s">
        <v>139</v>
      </c>
      <c r="E173" s="222" t="s">
        <v>635</v>
      </c>
      <c r="F173" s="223" t="s">
        <v>636</v>
      </c>
      <c r="G173" s="224" t="s">
        <v>153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159</v>
      </c>
      <c r="AT173" s="219" t="s">
        <v>139</v>
      </c>
      <c r="AU173" s="219" t="s">
        <v>155</v>
      </c>
      <c r="AY173" s="15" t="s">
        <v>142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147</v>
      </c>
      <c r="BK173" s="220">
        <f t="shared" si="39"/>
        <v>0</v>
      </c>
      <c r="BL173" s="15" t="s">
        <v>159</v>
      </c>
      <c r="BM173" s="219" t="s">
        <v>773</v>
      </c>
    </row>
    <row r="174" spans="1:65" s="2" customFormat="1" ht="37.9" customHeight="1">
      <c r="A174" s="32"/>
      <c r="B174" s="33"/>
      <c r="C174" s="207" t="s">
        <v>284</v>
      </c>
      <c r="D174" s="207" t="s">
        <v>150</v>
      </c>
      <c r="E174" s="208" t="s">
        <v>493</v>
      </c>
      <c r="F174" s="209" t="s">
        <v>494</v>
      </c>
      <c r="G174" s="210" t="s">
        <v>153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150</v>
      </c>
      <c r="AU174" s="219" t="s">
        <v>155</v>
      </c>
      <c r="AY174" s="15" t="s">
        <v>142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147</v>
      </c>
      <c r="BK174" s="220">
        <f t="shared" si="39"/>
        <v>0</v>
      </c>
      <c r="BL174" s="15" t="s">
        <v>154</v>
      </c>
      <c r="BM174" s="219" t="s">
        <v>774</v>
      </c>
    </row>
    <row r="175" spans="1:65" s="2" customFormat="1" ht="24.2" customHeight="1">
      <c r="A175" s="32"/>
      <c r="B175" s="33"/>
      <c r="C175" s="221" t="s">
        <v>288</v>
      </c>
      <c r="D175" s="221" t="s">
        <v>139</v>
      </c>
      <c r="E175" s="222" t="s">
        <v>495</v>
      </c>
      <c r="F175" s="223" t="s">
        <v>503</v>
      </c>
      <c r="G175" s="224" t="s">
        <v>153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159</v>
      </c>
      <c r="AT175" s="219" t="s">
        <v>139</v>
      </c>
      <c r="AU175" s="219" t="s">
        <v>155</v>
      </c>
      <c r="AY175" s="15" t="s">
        <v>142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147</v>
      </c>
      <c r="BK175" s="220">
        <f t="shared" si="39"/>
        <v>0</v>
      </c>
      <c r="BL175" s="15" t="s">
        <v>159</v>
      </c>
      <c r="BM175" s="219" t="s">
        <v>775</v>
      </c>
    </row>
    <row r="176" spans="1:65" s="2" customFormat="1" ht="24.2" customHeight="1">
      <c r="A176" s="32"/>
      <c r="B176" s="33"/>
      <c r="C176" s="207" t="s">
        <v>292</v>
      </c>
      <c r="D176" s="207" t="s">
        <v>150</v>
      </c>
      <c r="E176" s="208" t="s">
        <v>311</v>
      </c>
      <c r="F176" s="209" t="s">
        <v>312</v>
      </c>
      <c r="G176" s="210" t="s">
        <v>153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155</v>
      </c>
      <c r="AY176" s="15" t="s">
        <v>142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147</v>
      </c>
      <c r="BK176" s="220">
        <f t="shared" si="39"/>
        <v>0</v>
      </c>
      <c r="BL176" s="15" t="s">
        <v>154</v>
      </c>
      <c r="BM176" s="219" t="s">
        <v>776</v>
      </c>
    </row>
    <row r="177" spans="1:65" s="2" customFormat="1" ht="24.2" customHeight="1">
      <c r="A177" s="32"/>
      <c r="B177" s="33"/>
      <c r="C177" s="221" t="s">
        <v>296</v>
      </c>
      <c r="D177" s="221" t="s">
        <v>139</v>
      </c>
      <c r="E177" s="222" t="s">
        <v>315</v>
      </c>
      <c r="F177" s="223" t="s">
        <v>316</v>
      </c>
      <c r="G177" s="224" t="s">
        <v>153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159</v>
      </c>
      <c r="AT177" s="219" t="s">
        <v>139</v>
      </c>
      <c r="AU177" s="219" t="s">
        <v>155</v>
      </c>
      <c r="AY177" s="15" t="s">
        <v>142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147</v>
      </c>
      <c r="BK177" s="220">
        <f t="shared" si="39"/>
        <v>0</v>
      </c>
      <c r="BL177" s="15" t="s">
        <v>159</v>
      </c>
      <c r="BM177" s="219" t="s">
        <v>777</v>
      </c>
    </row>
    <row r="178" spans="1:65" s="2" customFormat="1" ht="24.2" customHeight="1">
      <c r="A178" s="32"/>
      <c r="B178" s="33"/>
      <c r="C178" s="207" t="s">
        <v>302</v>
      </c>
      <c r="D178" s="207" t="s">
        <v>150</v>
      </c>
      <c r="E178" s="208" t="s">
        <v>311</v>
      </c>
      <c r="F178" s="209" t="s">
        <v>312</v>
      </c>
      <c r="G178" s="210" t="s">
        <v>153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155</v>
      </c>
      <c r="AY178" s="15" t="s">
        <v>142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147</v>
      </c>
      <c r="BK178" s="220">
        <f t="shared" si="39"/>
        <v>0</v>
      </c>
      <c r="BL178" s="15" t="s">
        <v>154</v>
      </c>
      <c r="BM178" s="219" t="s">
        <v>778</v>
      </c>
    </row>
    <row r="179" spans="1:65" s="2" customFormat="1" ht="24.2" customHeight="1">
      <c r="A179" s="32"/>
      <c r="B179" s="33"/>
      <c r="C179" s="221" t="s">
        <v>306</v>
      </c>
      <c r="D179" s="221" t="s">
        <v>139</v>
      </c>
      <c r="E179" s="222" t="s">
        <v>504</v>
      </c>
      <c r="F179" s="223" t="s">
        <v>505</v>
      </c>
      <c r="G179" s="224" t="s">
        <v>506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174</v>
      </c>
      <c r="AT179" s="219" t="s">
        <v>139</v>
      </c>
      <c r="AU179" s="219" t="s">
        <v>155</v>
      </c>
      <c r="AY179" s="15" t="s">
        <v>142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147</v>
      </c>
      <c r="BK179" s="220">
        <f t="shared" si="39"/>
        <v>0</v>
      </c>
      <c r="BL179" s="15" t="s">
        <v>154</v>
      </c>
      <c r="BM179" s="219" t="s">
        <v>779</v>
      </c>
    </row>
    <row r="180" spans="1:65" s="2" customFormat="1" ht="24.2" customHeight="1">
      <c r="A180" s="32"/>
      <c r="B180" s="33"/>
      <c r="C180" s="207" t="s">
        <v>310</v>
      </c>
      <c r="D180" s="207" t="s">
        <v>150</v>
      </c>
      <c r="E180" s="208" t="s">
        <v>644</v>
      </c>
      <c r="F180" s="209" t="s">
        <v>645</v>
      </c>
      <c r="G180" s="210" t="s">
        <v>258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155</v>
      </c>
      <c r="AY180" s="15" t="s">
        <v>142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147</v>
      </c>
      <c r="BK180" s="220">
        <f t="shared" si="39"/>
        <v>0</v>
      </c>
      <c r="BL180" s="15" t="s">
        <v>154</v>
      </c>
      <c r="BM180" s="219" t="s">
        <v>780</v>
      </c>
    </row>
    <row r="181" spans="1:65" s="2" customFormat="1" ht="37.9" customHeight="1">
      <c r="A181" s="32"/>
      <c r="B181" s="33"/>
      <c r="C181" s="221" t="s">
        <v>314</v>
      </c>
      <c r="D181" s="221" t="s">
        <v>139</v>
      </c>
      <c r="E181" s="222" t="s">
        <v>647</v>
      </c>
      <c r="F181" s="223" t="s">
        <v>648</v>
      </c>
      <c r="G181" s="224" t="s">
        <v>153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155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159</v>
      </c>
      <c r="BM181" s="219" t="s">
        <v>781</v>
      </c>
    </row>
    <row r="182" spans="1:65" s="2" customFormat="1" ht="16.5" customHeight="1">
      <c r="A182" s="32"/>
      <c r="B182" s="33"/>
      <c r="C182" s="207" t="s">
        <v>318</v>
      </c>
      <c r="D182" s="207" t="s">
        <v>150</v>
      </c>
      <c r="E182" s="208" t="s">
        <v>496</v>
      </c>
      <c r="F182" s="209" t="s">
        <v>650</v>
      </c>
      <c r="G182" s="210" t="s">
        <v>153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155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782</v>
      </c>
    </row>
    <row r="183" spans="1:65" s="2" customFormat="1" ht="21.75" customHeight="1">
      <c r="A183" s="32"/>
      <c r="B183" s="33"/>
      <c r="C183" s="221" t="s">
        <v>322</v>
      </c>
      <c r="D183" s="221" t="s">
        <v>139</v>
      </c>
      <c r="E183" s="222" t="s">
        <v>497</v>
      </c>
      <c r="F183" s="223" t="s">
        <v>498</v>
      </c>
      <c r="G183" s="224" t="s">
        <v>153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174</v>
      </c>
      <c r="AT183" s="219" t="s">
        <v>139</v>
      </c>
      <c r="AU183" s="219" t="s">
        <v>155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154</v>
      </c>
      <c r="BM183" s="219" t="s">
        <v>783</v>
      </c>
    </row>
    <row r="184" spans="1:65" s="2" customFormat="1" ht="16.5" customHeight="1">
      <c r="A184" s="32"/>
      <c r="B184" s="33"/>
      <c r="C184" s="221" t="s">
        <v>326</v>
      </c>
      <c r="D184" s="221" t="s">
        <v>139</v>
      </c>
      <c r="E184" s="222" t="s">
        <v>784</v>
      </c>
      <c r="F184" s="223" t="s">
        <v>785</v>
      </c>
      <c r="G184" s="224" t="s">
        <v>506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174</v>
      </c>
      <c r="AT184" s="219" t="s">
        <v>139</v>
      </c>
      <c r="AU184" s="219" t="s">
        <v>155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786</v>
      </c>
    </row>
    <row r="185" spans="1:65" s="2" customFormat="1" ht="21.75" customHeight="1">
      <c r="A185" s="32"/>
      <c r="B185" s="33"/>
      <c r="C185" s="221" t="s">
        <v>330</v>
      </c>
      <c r="D185" s="221" t="s">
        <v>139</v>
      </c>
      <c r="E185" s="222" t="s">
        <v>499</v>
      </c>
      <c r="F185" s="223" t="s">
        <v>500</v>
      </c>
      <c r="G185" s="224" t="s">
        <v>153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174</v>
      </c>
      <c r="AT185" s="219" t="s">
        <v>139</v>
      </c>
      <c r="AU185" s="219" t="s">
        <v>155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154</v>
      </c>
      <c r="BM185" s="219" t="s">
        <v>787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653</v>
      </c>
      <c r="F186" s="209" t="s">
        <v>654</v>
      </c>
      <c r="G186" s="210" t="s">
        <v>153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155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788</v>
      </c>
    </row>
    <row r="187" spans="1:65" s="2" customFormat="1" ht="24.2" customHeight="1">
      <c r="A187" s="32"/>
      <c r="B187" s="33"/>
      <c r="C187" s="221" t="s">
        <v>340</v>
      </c>
      <c r="D187" s="221" t="s">
        <v>139</v>
      </c>
      <c r="E187" s="222" t="s">
        <v>656</v>
      </c>
      <c r="F187" s="223" t="s">
        <v>657</v>
      </c>
      <c r="G187" s="224" t="s">
        <v>153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159</v>
      </c>
      <c r="AT187" s="219" t="s">
        <v>139</v>
      </c>
      <c r="AU187" s="219" t="s">
        <v>155</v>
      </c>
      <c r="AY187" s="15" t="s">
        <v>142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147</v>
      </c>
      <c r="BK187" s="220">
        <f t="shared" si="39"/>
        <v>0</v>
      </c>
      <c r="BL187" s="15" t="s">
        <v>159</v>
      </c>
      <c r="BM187" s="219" t="s">
        <v>789</v>
      </c>
    </row>
    <row r="188" spans="1:65" s="13" customFormat="1" ht="20.85" customHeight="1">
      <c r="B188" s="194"/>
      <c r="C188" s="195"/>
      <c r="D188" s="196" t="s">
        <v>71</v>
      </c>
      <c r="E188" s="196" t="s">
        <v>338</v>
      </c>
      <c r="F188" s="196" t="s">
        <v>339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141</v>
      </c>
      <c r="AT188" s="205" t="s">
        <v>71</v>
      </c>
      <c r="AU188" s="205" t="s">
        <v>141</v>
      </c>
      <c r="AY188" s="204" t="s">
        <v>142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344</v>
      </c>
      <c r="D189" s="207" t="s">
        <v>150</v>
      </c>
      <c r="E189" s="208" t="s">
        <v>341</v>
      </c>
      <c r="F189" s="209" t="s">
        <v>342</v>
      </c>
      <c r="G189" s="210" t="s">
        <v>258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150</v>
      </c>
      <c r="AU189" s="219" t="s">
        <v>155</v>
      </c>
      <c r="AY189" s="15" t="s">
        <v>142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147</v>
      </c>
      <c r="BK189" s="220">
        <f t="shared" ref="BK189:BK197" si="49">ROUND(I189*H189,2)</f>
        <v>0</v>
      </c>
      <c r="BL189" s="15" t="s">
        <v>154</v>
      </c>
      <c r="BM189" s="219" t="s">
        <v>790</v>
      </c>
    </row>
    <row r="190" spans="1:65" s="2" customFormat="1" ht="24.2" customHeight="1">
      <c r="A190" s="32"/>
      <c r="B190" s="33"/>
      <c r="C190" s="221" t="s">
        <v>348</v>
      </c>
      <c r="D190" s="221" t="s">
        <v>139</v>
      </c>
      <c r="E190" s="222" t="s">
        <v>345</v>
      </c>
      <c r="F190" s="223" t="s">
        <v>346</v>
      </c>
      <c r="G190" s="224" t="s">
        <v>258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159</v>
      </c>
      <c r="AT190" s="219" t="s">
        <v>139</v>
      </c>
      <c r="AU190" s="219" t="s">
        <v>155</v>
      </c>
      <c r="AY190" s="15" t="s">
        <v>142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147</v>
      </c>
      <c r="BK190" s="220">
        <f t="shared" si="49"/>
        <v>0</v>
      </c>
      <c r="BL190" s="15" t="s">
        <v>159</v>
      </c>
      <c r="BM190" s="219" t="s">
        <v>791</v>
      </c>
    </row>
    <row r="191" spans="1:65" s="2" customFormat="1" ht="24.2" customHeight="1">
      <c r="A191" s="32"/>
      <c r="B191" s="33"/>
      <c r="C191" s="221" t="s">
        <v>352</v>
      </c>
      <c r="D191" s="221" t="s">
        <v>139</v>
      </c>
      <c r="E191" s="222" t="s">
        <v>349</v>
      </c>
      <c r="F191" s="223" t="s">
        <v>350</v>
      </c>
      <c r="G191" s="224" t="s">
        <v>153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159</v>
      </c>
      <c r="AT191" s="219" t="s">
        <v>139</v>
      </c>
      <c r="AU191" s="219" t="s">
        <v>155</v>
      </c>
      <c r="AY191" s="15" t="s">
        <v>142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147</v>
      </c>
      <c r="BK191" s="220">
        <f t="shared" si="49"/>
        <v>0</v>
      </c>
      <c r="BL191" s="15" t="s">
        <v>159</v>
      </c>
      <c r="BM191" s="219" t="s">
        <v>792</v>
      </c>
    </row>
    <row r="192" spans="1:65" s="2" customFormat="1" ht="24.2" customHeight="1">
      <c r="A192" s="32"/>
      <c r="B192" s="33"/>
      <c r="C192" s="207" t="s">
        <v>356</v>
      </c>
      <c r="D192" s="207" t="s">
        <v>150</v>
      </c>
      <c r="E192" s="208" t="s">
        <v>662</v>
      </c>
      <c r="F192" s="209" t="s">
        <v>663</v>
      </c>
      <c r="G192" s="210" t="s">
        <v>258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150</v>
      </c>
      <c r="AU192" s="219" t="s">
        <v>155</v>
      </c>
      <c r="AY192" s="15" t="s">
        <v>142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147</v>
      </c>
      <c r="BK192" s="220">
        <f t="shared" si="49"/>
        <v>0</v>
      </c>
      <c r="BL192" s="15" t="s">
        <v>154</v>
      </c>
      <c r="BM192" s="219" t="s">
        <v>793</v>
      </c>
    </row>
    <row r="193" spans="1:65" s="2" customFormat="1" ht="16.5" customHeight="1">
      <c r="A193" s="32"/>
      <c r="B193" s="33"/>
      <c r="C193" s="221" t="s">
        <v>360</v>
      </c>
      <c r="D193" s="221" t="s">
        <v>139</v>
      </c>
      <c r="E193" s="222" t="s">
        <v>665</v>
      </c>
      <c r="F193" s="223" t="s">
        <v>666</v>
      </c>
      <c r="G193" s="224" t="s">
        <v>258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159</v>
      </c>
      <c r="AT193" s="219" t="s">
        <v>139</v>
      </c>
      <c r="AU193" s="219" t="s">
        <v>155</v>
      </c>
      <c r="AY193" s="15" t="s">
        <v>142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147</v>
      </c>
      <c r="BK193" s="220">
        <f t="shared" si="49"/>
        <v>0</v>
      </c>
      <c r="BL193" s="15" t="s">
        <v>159</v>
      </c>
      <c r="BM193" s="219" t="s">
        <v>794</v>
      </c>
    </row>
    <row r="194" spans="1:65" s="2" customFormat="1" ht="33" customHeight="1">
      <c r="A194" s="32"/>
      <c r="B194" s="33"/>
      <c r="C194" s="207" t="s">
        <v>365</v>
      </c>
      <c r="D194" s="207" t="s">
        <v>150</v>
      </c>
      <c r="E194" s="208" t="s">
        <v>668</v>
      </c>
      <c r="F194" s="209" t="s">
        <v>669</v>
      </c>
      <c r="G194" s="210" t="s">
        <v>153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150</v>
      </c>
      <c r="AU194" s="219" t="s">
        <v>155</v>
      </c>
      <c r="AY194" s="15" t="s">
        <v>142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147</v>
      </c>
      <c r="BK194" s="220">
        <f t="shared" si="49"/>
        <v>0</v>
      </c>
      <c r="BL194" s="15" t="s">
        <v>154</v>
      </c>
      <c r="BM194" s="219" t="s">
        <v>795</v>
      </c>
    </row>
    <row r="195" spans="1:65" s="2" customFormat="1" ht="16.5" customHeight="1">
      <c r="A195" s="32"/>
      <c r="B195" s="33"/>
      <c r="C195" s="221" t="s">
        <v>369</v>
      </c>
      <c r="D195" s="221" t="s">
        <v>139</v>
      </c>
      <c r="E195" s="222" t="s">
        <v>671</v>
      </c>
      <c r="F195" s="223" t="s">
        <v>672</v>
      </c>
      <c r="G195" s="224" t="s">
        <v>153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159</v>
      </c>
      <c r="AT195" s="219" t="s">
        <v>139</v>
      </c>
      <c r="AU195" s="219" t="s">
        <v>155</v>
      </c>
      <c r="AY195" s="15" t="s">
        <v>142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147</v>
      </c>
      <c r="BK195" s="220">
        <f t="shared" si="49"/>
        <v>0</v>
      </c>
      <c r="BL195" s="15" t="s">
        <v>159</v>
      </c>
      <c r="BM195" s="219" t="s">
        <v>796</v>
      </c>
    </row>
    <row r="196" spans="1:65" s="2" customFormat="1" ht="24.2" customHeight="1">
      <c r="A196" s="32"/>
      <c r="B196" s="33"/>
      <c r="C196" s="207" t="s">
        <v>376</v>
      </c>
      <c r="D196" s="207" t="s">
        <v>150</v>
      </c>
      <c r="E196" s="208" t="s">
        <v>674</v>
      </c>
      <c r="F196" s="209" t="s">
        <v>675</v>
      </c>
      <c r="G196" s="210" t="s">
        <v>258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150</v>
      </c>
      <c r="AU196" s="219" t="s">
        <v>155</v>
      </c>
      <c r="AY196" s="15" t="s">
        <v>142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147</v>
      </c>
      <c r="BK196" s="220">
        <f t="shared" si="49"/>
        <v>0</v>
      </c>
      <c r="BL196" s="15" t="s">
        <v>154</v>
      </c>
      <c r="BM196" s="219" t="s">
        <v>797</v>
      </c>
    </row>
    <row r="197" spans="1:65" s="2" customFormat="1" ht="16.5" customHeight="1">
      <c r="A197" s="32"/>
      <c r="B197" s="33"/>
      <c r="C197" s="221" t="s">
        <v>380</v>
      </c>
      <c r="D197" s="221" t="s">
        <v>139</v>
      </c>
      <c r="E197" s="222" t="s">
        <v>677</v>
      </c>
      <c r="F197" s="223" t="s">
        <v>678</v>
      </c>
      <c r="G197" s="224" t="s">
        <v>258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159</v>
      </c>
      <c r="AT197" s="219" t="s">
        <v>139</v>
      </c>
      <c r="AU197" s="219" t="s">
        <v>155</v>
      </c>
      <c r="AY197" s="15" t="s">
        <v>142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147</v>
      </c>
      <c r="BK197" s="220">
        <f t="shared" si="49"/>
        <v>0</v>
      </c>
      <c r="BL197" s="15" t="s">
        <v>159</v>
      </c>
      <c r="BM197" s="219" t="s">
        <v>798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364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141</v>
      </c>
      <c r="AT198" s="190" t="s">
        <v>71</v>
      </c>
      <c r="AU198" s="190" t="s">
        <v>147</v>
      </c>
      <c r="AY198" s="189" t="s">
        <v>142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384</v>
      </c>
      <c r="D199" s="207" t="s">
        <v>150</v>
      </c>
      <c r="E199" s="208" t="s">
        <v>366</v>
      </c>
      <c r="F199" s="209" t="s">
        <v>367</v>
      </c>
      <c r="G199" s="210" t="s">
        <v>258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150</v>
      </c>
      <c r="AU199" s="219" t="s">
        <v>141</v>
      </c>
      <c r="AY199" s="15" t="s">
        <v>142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147</v>
      </c>
      <c r="BK199" s="220">
        <f t="shared" ref="BK199:BK214" si="59">ROUND(I199*H199,2)</f>
        <v>0</v>
      </c>
      <c r="BL199" s="15" t="s">
        <v>154</v>
      </c>
      <c r="BM199" s="219" t="s">
        <v>799</v>
      </c>
    </row>
    <row r="200" spans="1:65" s="2" customFormat="1" ht="16.5" customHeight="1">
      <c r="A200" s="32"/>
      <c r="B200" s="33"/>
      <c r="C200" s="221" t="s">
        <v>389</v>
      </c>
      <c r="D200" s="221" t="s">
        <v>139</v>
      </c>
      <c r="E200" s="222" t="s">
        <v>370</v>
      </c>
      <c r="F200" s="223" t="s">
        <v>371</v>
      </c>
      <c r="G200" s="224" t="s">
        <v>372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159</v>
      </c>
      <c r="AT200" s="219" t="s">
        <v>139</v>
      </c>
      <c r="AU200" s="219" t="s">
        <v>141</v>
      </c>
      <c r="AY200" s="15" t="s">
        <v>142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147</v>
      </c>
      <c r="BK200" s="220">
        <f t="shared" si="59"/>
        <v>0</v>
      </c>
      <c r="BL200" s="15" t="s">
        <v>159</v>
      </c>
      <c r="BM200" s="219" t="s">
        <v>800</v>
      </c>
    </row>
    <row r="201" spans="1:65" s="2" customFormat="1" ht="16.5" customHeight="1">
      <c r="A201" s="32"/>
      <c r="B201" s="33"/>
      <c r="C201" s="207" t="s">
        <v>393</v>
      </c>
      <c r="D201" s="207" t="s">
        <v>150</v>
      </c>
      <c r="E201" s="208" t="s">
        <v>702</v>
      </c>
      <c r="F201" s="209" t="s">
        <v>703</v>
      </c>
      <c r="G201" s="210" t="s">
        <v>153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150</v>
      </c>
      <c r="AU201" s="219" t="s">
        <v>141</v>
      </c>
      <c r="AY201" s="15" t="s">
        <v>142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147</v>
      </c>
      <c r="BK201" s="220">
        <f t="shared" si="59"/>
        <v>0</v>
      </c>
      <c r="BL201" s="15" t="s">
        <v>154</v>
      </c>
      <c r="BM201" s="219" t="s">
        <v>801</v>
      </c>
    </row>
    <row r="202" spans="1:65" s="2" customFormat="1" ht="16.5" customHeight="1">
      <c r="A202" s="32"/>
      <c r="B202" s="33"/>
      <c r="C202" s="221" t="s">
        <v>397</v>
      </c>
      <c r="D202" s="221" t="s">
        <v>139</v>
      </c>
      <c r="E202" s="222" t="s">
        <v>704</v>
      </c>
      <c r="F202" s="223" t="s">
        <v>705</v>
      </c>
      <c r="G202" s="224" t="s">
        <v>153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159</v>
      </c>
      <c r="AT202" s="219" t="s">
        <v>139</v>
      </c>
      <c r="AU202" s="219" t="s">
        <v>141</v>
      </c>
      <c r="AY202" s="15" t="s">
        <v>142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147</v>
      </c>
      <c r="BK202" s="220">
        <f t="shared" si="59"/>
        <v>0</v>
      </c>
      <c r="BL202" s="15" t="s">
        <v>159</v>
      </c>
      <c r="BM202" s="219" t="s">
        <v>802</v>
      </c>
    </row>
    <row r="203" spans="1:65" s="2" customFormat="1" ht="21.75" customHeight="1">
      <c r="A203" s="32"/>
      <c r="B203" s="33"/>
      <c r="C203" s="207" t="s">
        <v>403</v>
      </c>
      <c r="D203" s="207" t="s">
        <v>150</v>
      </c>
      <c r="E203" s="208" t="s">
        <v>706</v>
      </c>
      <c r="F203" s="209" t="s">
        <v>707</v>
      </c>
      <c r="G203" s="210" t="s">
        <v>153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150</v>
      </c>
      <c r="AU203" s="219" t="s">
        <v>141</v>
      </c>
      <c r="AY203" s="15" t="s">
        <v>142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147</v>
      </c>
      <c r="BK203" s="220">
        <f t="shared" si="59"/>
        <v>0</v>
      </c>
      <c r="BL203" s="15" t="s">
        <v>154</v>
      </c>
      <c r="BM203" s="219" t="s">
        <v>803</v>
      </c>
    </row>
    <row r="204" spans="1:65" s="2" customFormat="1" ht="16.5" customHeight="1">
      <c r="A204" s="32"/>
      <c r="B204" s="33"/>
      <c r="C204" s="221" t="s">
        <v>409</v>
      </c>
      <c r="D204" s="221" t="s">
        <v>139</v>
      </c>
      <c r="E204" s="222" t="s">
        <v>708</v>
      </c>
      <c r="F204" s="223" t="s">
        <v>709</v>
      </c>
      <c r="G204" s="224" t="s">
        <v>153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159</v>
      </c>
      <c r="AT204" s="219" t="s">
        <v>139</v>
      </c>
      <c r="AU204" s="219" t="s">
        <v>141</v>
      </c>
      <c r="AY204" s="15" t="s">
        <v>142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147</v>
      </c>
      <c r="BK204" s="220">
        <f t="shared" si="59"/>
        <v>0</v>
      </c>
      <c r="BL204" s="15" t="s">
        <v>159</v>
      </c>
      <c r="BM204" s="219" t="s">
        <v>804</v>
      </c>
    </row>
    <row r="205" spans="1:65" s="2" customFormat="1" ht="16.5" customHeight="1">
      <c r="A205" s="32"/>
      <c r="B205" s="33"/>
      <c r="C205" s="207" t="s">
        <v>154</v>
      </c>
      <c r="D205" s="207" t="s">
        <v>150</v>
      </c>
      <c r="E205" s="208" t="s">
        <v>710</v>
      </c>
      <c r="F205" s="209" t="s">
        <v>711</v>
      </c>
      <c r="G205" s="210" t="s">
        <v>153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150</v>
      </c>
      <c r="AU205" s="219" t="s">
        <v>141</v>
      </c>
      <c r="AY205" s="15" t="s">
        <v>142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147</v>
      </c>
      <c r="BK205" s="220">
        <f t="shared" si="59"/>
        <v>0</v>
      </c>
      <c r="BL205" s="15" t="s">
        <v>154</v>
      </c>
      <c r="BM205" s="219" t="s">
        <v>805</v>
      </c>
    </row>
    <row r="206" spans="1:65" s="2" customFormat="1" ht="24.2" customHeight="1">
      <c r="A206" s="32"/>
      <c r="B206" s="33"/>
      <c r="C206" s="221" t="s">
        <v>416</v>
      </c>
      <c r="D206" s="221" t="s">
        <v>139</v>
      </c>
      <c r="E206" s="222" t="s">
        <v>712</v>
      </c>
      <c r="F206" s="223" t="s">
        <v>713</v>
      </c>
      <c r="G206" s="224" t="s">
        <v>153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159</v>
      </c>
      <c r="AT206" s="219" t="s">
        <v>139</v>
      </c>
      <c r="AU206" s="219" t="s">
        <v>141</v>
      </c>
      <c r="AY206" s="15" t="s">
        <v>142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147</v>
      </c>
      <c r="BK206" s="220">
        <f t="shared" si="59"/>
        <v>0</v>
      </c>
      <c r="BL206" s="15" t="s">
        <v>159</v>
      </c>
      <c r="BM206" s="219" t="s">
        <v>806</v>
      </c>
    </row>
    <row r="207" spans="1:65" s="2" customFormat="1" ht="16.5" customHeight="1">
      <c r="A207" s="32"/>
      <c r="B207" s="33"/>
      <c r="C207" s="207" t="s">
        <v>447</v>
      </c>
      <c r="D207" s="207" t="s">
        <v>150</v>
      </c>
      <c r="E207" s="208" t="s">
        <v>714</v>
      </c>
      <c r="F207" s="209" t="s">
        <v>715</v>
      </c>
      <c r="G207" s="210" t="s">
        <v>153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150</v>
      </c>
      <c r="AU207" s="219" t="s">
        <v>141</v>
      </c>
      <c r="AY207" s="15" t="s">
        <v>142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147</v>
      </c>
      <c r="BK207" s="220">
        <f t="shared" si="59"/>
        <v>0</v>
      </c>
      <c r="BL207" s="15" t="s">
        <v>154</v>
      </c>
      <c r="BM207" s="219" t="s">
        <v>807</v>
      </c>
    </row>
    <row r="208" spans="1:65" s="2" customFormat="1" ht="16.5" customHeight="1">
      <c r="A208" s="32"/>
      <c r="B208" s="33"/>
      <c r="C208" s="221" t="s">
        <v>448</v>
      </c>
      <c r="D208" s="221" t="s">
        <v>139</v>
      </c>
      <c r="E208" s="222" t="s">
        <v>716</v>
      </c>
      <c r="F208" s="223" t="s">
        <v>717</v>
      </c>
      <c r="G208" s="224" t="s">
        <v>153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159</v>
      </c>
      <c r="AT208" s="219" t="s">
        <v>139</v>
      </c>
      <c r="AU208" s="219" t="s">
        <v>141</v>
      </c>
      <c r="AY208" s="15" t="s">
        <v>142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147</v>
      </c>
      <c r="BK208" s="220">
        <f t="shared" si="59"/>
        <v>0</v>
      </c>
      <c r="BL208" s="15" t="s">
        <v>159</v>
      </c>
      <c r="BM208" s="219" t="s">
        <v>808</v>
      </c>
    </row>
    <row r="209" spans="1:65" s="2" customFormat="1" ht="21.75" customHeight="1">
      <c r="A209" s="32"/>
      <c r="B209" s="33"/>
      <c r="C209" s="207" t="s">
        <v>451</v>
      </c>
      <c r="D209" s="207" t="s">
        <v>150</v>
      </c>
      <c r="E209" s="208" t="s">
        <v>809</v>
      </c>
      <c r="F209" s="209" t="s">
        <v>810</v>
      </c>
      <c r="G209" s="210" t="s">
        <v>153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150</v>
      </c>
      <c r="AU209" s="219" t="s">
        <v>141</v>
      </c>
      <c r="AY209" s="15" t="s">
        <v>142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147</v>
      </c>
      <c r="BK209" s="220">
        <f t="shared" si="59"/>
        <v>0</v>
      </c>
      <c r="BL209" s="15" t="s">
        <v>154</v>
      </c>
      <c r="BM209" s="219" t="s">
        <v>811</v>
      </c>
    </row>
    <row r="210" spans="1:65" s="2" customFormat="1" ht="21.75" customHeight="1">
      <c r="A210" s="32"/>
      <c r="B210" s="33"/>
      <c r="C210" s="221" t="s">
        <v>454</v>
      </c>
      <c r="D210" s="221" t="s">
        <v>139</v>
      </c>
      <c r="E210" s="222" t="s">
        <v>733</v>
      </c>
      <c r="F210" s="223" t="s">
        <v>734</v>
      </c>
      <c r="G210" s="224" t="s">
        <v>153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159</v>
      </c>
      <c r="AT210" s="219" t="s">
        <v>139</v>
      </c>
      <c r="AU210" s="219" t="s">
        <v>141</v>
      </c>
      <c r="AY210" s="15" t="s">
        <v>142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147</v>
      </c>
      <c r="BK210" s="220">
        <f t="shared" si="59"/>
        <v>0</v>
      </c>
      <c r="BL210" s="15" t="s">
        <v>159</v>
      </c>
      <c r="BM210" s="219" t="s">
        <v>812</v>
      </c>
    </row>
    <row r="211" spans="1:65" s="2" customFormat="1" ht="16.5" customHeight="1">
      <c r="A211" s="32"/>
      <c r="B211" s="33"/>
      <c r="C211" s="207" t="s">
        <v>455</v>
      </c>
      <c r="D211" s="207" t="s">
        <v>150</v>
      </c>
      <c r="E211" s="208" t="s">
        <v>813</v>
      </c>
      <c r="F211" s="209" t="s">
        <v>814</v>
      </c>
      <c r="G211" s="210" t="s">
        <v>153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150</v>
      </c>
      <c r="AU211" s="219" t="s">
        <v>141</v>
      </c>
      <c r="AY211" s="15" t="s">
        <v>142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147</v>
      </c>
      <c r="BK211" s="220">
        <f t="shared" si="59"/>
        <v>0</v>
      </c>
      <c r="BL211" s="15" t="s">
        <v>154</v>
      </c>
      <c r="BM211" s="219" t="s">
        <v>815</v>
      </c>
    </row>
    <row r="212" spans="1:65" s="2" customFormat="1" ht="16.5" customHeight="1">
      <c r="A212" s="32"/>
      <c r="B212" s="33"/>
      <c r="C212" s="221" t="s">
        <v>456</v>
      </c>
      <c r="D212" s="221" t="s">
        <v>139</v>
      </c>
      <c r="E212" s="222" t="s">
        <v>816</v>
      </c>
      <c r="F212" s="223" t="s">
        <v>817</v>
      </c>
      <c r="G212" s="224" t="s">
        <v>153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159</v>
      </c>
      <c r="AT212" s="219" t="s">
        <v>139</v>
      </c>
      <c r="AU212" s="219" t="s">
        <v>141</v>
      </c>
      <c r="AY212" s="15" t="s">
        <v>142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147</v>
      </c>
      <c r="BK212" s="220">
        <f t="shared" si="59"/>
        <v>0</v>
      </c>
      <c r="BL212" s="15" t="s">
        <v>159</v>
      </c>
      <c r="BM212" s="219" t="s">
        <v>818</v>
      </c>
    </row>
    <row r="213" spans="1:65" s="2" customFormat="1" ht="16.5" customHeight="1">
      <c r="A213" s="32"/>
      <c r="B213" s="33"/>
      <c r="C213" s="207" t="s">
        <v>459</v>
      </c>
      <c r="D213" s="207" t="s">
        <v>150</v>
      </c>
      <c r="E213" s="208" t="s">
        <v>819</v>
      </c>
      <c r="F213" s="209" t="s">
        <v>820</v>
      </c>
      <c r="G213" s="210" t="s">
        <v>258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154</v>
      </c>
      <c r="AT213" s="219" t="s">
        <v>150</v>
      </c>
      <c r="AU213" s="219" t="s">
        <v>141</v>
      </c>
      <c r="AY213" s="15" t="s">
        <v>142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147</v>
      </c>
      <c r="BK213" s="220">
        <f t="shared" si="59"/>
        <v>0</v>
      </c>
      <c r="BL213" s="15" t="s">
        <v>154</v>
      </c>
      <c r="BM213" s="219" t="s">
        <v>821</v>
      </c>
    </row>
    <row r="214" spans="1:65" s="2" customFormat="1" ht="16.5" customHeight="1">
      <c r="A214" s="32"/>
      <c r="B214" s="33"/>
      <c r="C214" s="221" t="s">
        <v>462</v>
      </c>
      <c r="D214" s="221" t="s">
        <v>139</v>
      </c>
      <c r="E214" s="222" t="s">
        <v>822</v>
      </c>
      <c r="F214" s="223" t="s">
        <v>823</v>
      </c>
      <c r="G214" s="224" t="s">
        <v>153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159</v>
      </c>
      <c r="AT214" s="219" t="s">
        <v>139</v>
      </c>
      <c r="AU214" s="219" t="s">
        <v>141</v>
      </c>
      <c r="AY214" s="15" t="s">
        <v>142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147</v>
      </c>
      <c r="BK214" s="220">
        <f t="shared" si="59"/>
        <v>0</v>
      </c>
      <c r="BL214" s="15" t="s">
        <v>159</v>
      </c>
      <c r="BM214" s="219" t="s">
        <v>824</v>
      </c>
    </row>
    <row r="215" spans="1:65" s="12" customFormat="1" ht="22.9" customHeight="1">
      <c r="B215" s="179"/>
      <c r="C215" s="180"/>
      <c r="D215" s="181" t="s">
        <v>71</v>
      </c>
      <c r="E215" s="192" t="s">
        <v>374</v>
      </c>
      <c r="F215" s="192" t="s">
        <v>375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141</v>
      </c>
      <c r="AT215" s="190" t="s">
        <v>71</v>
      </c>
      <c r="AU215" s="190" t="s">
        <v>80</v>
      </c>
      <c r="AY215" s="189" t="s">
        <v>142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463</v>
      </c>
      <c r="D216" s="207" t="s">
        <v>150</v>
      </c>
      <c r="E216" s="208" t="s">
        <v>377</v>
      </c>
      <c r="F216" s="209" t="s">
        <v>378</v>
      </c>
      <c r="G216" s="210" t="s">
        <v>258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150</v>
      </c>
      <c r="AU216" s="219" t="s">
        <v>147</v>
      </c>
      <c r="AY216" s="15" t="s">
        <v>142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147</v>
      </c>
      <c r="BK216" s="220">
        <f t="shared" ref="BK216:BK221" si="69">ROUND(I216*H216,2)</f>
        <v>0</v>
      </c>
      <c r="BL216" s="15" t="s">
        <v>154</v>
      </c>
      <c r="BM216" s="219" t="s">
        <v>825</v>
      </c>
    </row>
    <row r="217" spans="1:65" s="2" customFormat="1" ht="33" customHeight="1">
      <c r="A217" s="32"/>
      <c r="B217" s="33"/>
      <c r="C217" s="207" t="s">
        <v>464</v>
      </c>
      <c r="D217" s="207" t="s">
        <v>150</v>
      </c>
      <c r="E217" s="208" t="s">
        <v>381</v>
      </c>
      <c r="F217" s="209" t="s">
        <v>382</v>
      </c>
      <c r="G217" s="210" t="s">
        <v>258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154</v>
      </c>
      <c r="AT217" s="219" t="s">
        <v>150</v>
      </c>
      <c r="AU217" s="219" t="s">
        <v>147</v>
      </c>
      <c r="AY217" s="15" t="s">
        <v>142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147</v>
      </c>
      <c r="BK217" s="220">
        <f t="shared" si="69"/>
        <v>0</v>
      </c>
      <c r="BL217" s="15" t="s">
        <v>154</v>
      </c>
      <c r="BM217" s="219" t="s">
        <v>826</v>
      </c>
    </row>
    <row r="218" spans="1:65" s="2" customFormat="1" ht="16.5" customHeight="1">
      <c r="A218" s="32"/>
      <c r="B218" s="33"/>
      <c r="C218" s="221" t="s">
        <v>465</v>
      </c>
      <c r="D218" s="221" t="s">
        <v>139</v>
      </c>
      <c r="E218" s="222" t="s">
        <v>385</v>
      </c>
      <c r="F218" s="223" t="s">
        <v>386</v>
      </c>
      <c r="G218" s="224" t="s">
        <v>387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159</v>
      </c>
      <c r="AT218" s="219" t="s">
        <v>139</v>
      </c>
      <c r="AU218" s="219" t="s">
        <v>147</v>
      </c>
      <c r="AY218" s="15" t="s">
        <v>142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147</v>
      </c>
      <c r="BK218" s="220">
        <f t="shared" si="69"/>
        <v>0</v>
      </c>
      <c r="BL218" s="15" t="s">
        <v>159</v>
      </c>
      <c r="BM218" s="219" t="s">
        <v>827</v>
      </c>
    </row>
    <row r="219" spans="1:65" s="2" customFormat="1" ht="24.2" customHeight="1">
      <c r="A219" s="32"/>
      <c r="B219" s="33"/>
      <c r="C219" s="207" t="s">
        <v>466</v>
      </c>
      <c r="D219" s="207" t="s">
        <v>150</v>
      </c>
      <c r="E219" s="208" t="s">
        <v>390</v>
      </c>
      <c r="F219" s="209" t="s">
        <v>391</v>
      </c>
      <c r="G219" s="210" t="s">
        <v>258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154</v>
      </c>
      <c r="AT219" s="219" t="s">
        <v>150</v>
      </c>
      <c r="AU219" s="219" t="s">
        <v>147</v>
      </c>
      <c r="AY219" s="15" t="s">
        <v>142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147</v>
      </c>
      <c r="BK219" s="220">
        <f t="shared" si="69"/>
        <v>0</v>
      </c>
      <c r="BL219" s="15" t="s">
        <v>154</v>
      </c>
      <c r="BM219" s="219" t="s">
        <v>828</v>
      </c>
    </row>
    <row r="220" spans="1:65" s="2" customFormat="1" ht="16.5" customHeight="1">
      <c r="A220" s="32"/>
      <c r="B220" s="33"/>
      <c r="C220" s="221" t="s">
        <v>467</v>
      </c>
      <c r="D220" s="221" t="s">
        <v>139</v>
      </c>
      <c r="E220" s="222" t="s">
        <v>394</v>
      </c>
      <c r="F220" s="223" t="s">
        <v>395</v>
      </c>
      <c r="G220" s="224" t="s">
        <v>258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159</v>
      </c>
      <c r="AT220" s="219" t="s">
        <v>139</v>
      </c>
      <c r="AU220" s="219" t="s">
        <v>147</v>
      </c>
      <c r="AY220" s="15" t="s">
        <v>142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147</v>
      </c>
      <c r="BK220" s="220">
        <f t="shared" si="69"/>
        <v>0</v>
      </c>
      <c r="BL220" s="15" t="s">
        <v>159</v>
      </c>
      <c r="BM220" s="219" t="s">
        <v>829</v>
      </c>
    </row>
    <row r="221" spans="1:65" s="2" customFormat="1" ht="33" customHeight="1">
      <c r="A221" s="32"/>
      <c r="B221" s="33"/>
      <c r="C221" s="207" t="s">
        <v>468</v>
      </c>
      <c r="D221" s="207" t="s">
        <v>150</v>
      </c>
      <c r="E221" s="208" t="s">
        <v>398</v>
      </c>
      <c r="F221" s="209" t="s">
        <v>399</v>
      </c>
      <c r="G221" s="210" t="s">
        <v>258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154</v>
      </c>
      <c r="AT221" s="219" t="s">
        <v>150</v>
      </c>
      <c r="AU221" s="219" t="s">
        <v>147</v>
      </c>
      <c r="AY221" s="15" t="s">
        <v>142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147</v>
      </c>
      <c r="BK221" s="220">
        <f t="shared" si="69"/>
        <v>0</v>
      </c>
      <c r="BL221" s="15" t="s">
        <v>154</v>
      </c>
      <c r="BM221" s="219" t="s">
        <v>830</v>
      </c>
    </row>
    <row r="222" spans="1:65" s="12" customFormat="1" ht="25.9" customHeight="1">
      <c r="B222" s="179"/>
      <c r="C222" s="180"/>
      <c r="D222" s="181" t="s">
        <v>71</v>
      </c>
      <c r="E222" s="182" t="s">
        <v>401</v>
      </c>
      <c r="F222" s="182" t="s">
        <v>402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155</v>
      </c>
      <c r="AT222" s="190" t="s">
        <v>71</v>
      </c>
      <c r="AU222" s="190" t="s">
        <v>72</v>
      </c>
      <c r="AY222" s="189" t="s">
        <v>142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469</v>
      </c>
      <c r="D223" s="207" t="s">
        <v>150</v>
      </c>
      <c r="E223" s="208" t="s">
        <v>410</v>
      </c>
      <c r="F223" s="209" t="s">
        <v>507</v>
      </c>
      <c r="G223" s="210" t="s">
        <v>406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407</v>
      </c>
      <c r="AT223" s="219" t="s">
        <v>150</v>
      </c>
      <c r="AU223" s="219" t="s">
        <v>80</v>
      </c>
      <c r="AY223" s="15" t="s">
        <v>142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147</v>
      </c>
      <c r="BK223" s="220">
        <f>ROUND(I223*H223,2)</f>
        <v>0</v>
      </c>
      <c r="BL223" s="15" t="s">
        <v>407</v>
      </c>
      <c r="BM223" s="219" t="s">
        <v>831</v>
      </c>
    </row>
    <row r="224" spans="1:65" s="2" customFormat="1" ht="16.5" customHeight="1">
      <c r="A224" s="32"/>
      <c r="B224" s="33"/>
      <c r="C224" s="207" t="s">
        <v>470</v>
      </c>
      <c r="D224" s="207" t="s">
        <v>150</v>
      </c>
      <c r="E224" s="208" t="s">
        <v>417</v>
      </c>
      <c r="F224" s="209" t="s">
        <v>418</v>
      </c>
      <c r="G224" s="210" t="s">
        <v>406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407</v>
      </c>
      <c r="AT224" s="219" t="s">
        <v>150</v>
      </c>
      <c r="AU224" s="219" t="s">
        <v>80</v>
      </c>
      <c r="AY224" s="15" t="s">
        <v>142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147</v>
      </c>
      <c r="BK224" s="220">
        <f>ROUND(I224*H224,2)</f>
        <v>0</v>
      </c>
      <c r="BL224" s="15" t="s">
        <v>407</v>
      </c>
      <c r="BM224" s="219" t="s">
        <v>832</v>
      </c>
    </row>
    <row r="225" spans="1:63" s="2" customFormat="1" ht="49.9" customHeight="1">
      <c r="A225" s="32"/>
      <c r="B225" s="33"/>
      <c r="C225" s="34"/>
      <c r="D225" s="34"/>
      <c r="E225" s="182" t="s">
        <v>420</v>
      </c>
      <c r="F225" s="182" t="s">
        <v>421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422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150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422</v>
      </c>
      <c r="AU226" s="15" t="s">
        <v>80</v>
      </c>
      <c r="AY226" s="15" t="s">
        <v>422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147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150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422</v>
      </c>
      <c r="AU227" s="15" t="s">
        <v>80</v>
      </c>
      <c r="AY227" s="15" t="s">
        <v>422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147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150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422</v>
      </c>
      <c r="AU228" s="15" t="s">
        <v>80</v>
      </c>
      <c r="AY228" s="15" t="s">
        <v>422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147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150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422</v>
      </c>
      <c r="AU229" s="15" t="s">
        <v>80</v>
      </c>
      <c r="AY229" s="15" t="s">
        <v>422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147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150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422</v>
      </c>
      <c r="AU230" s="15" t="s">
        <v>80</v>
      </c>
      <c r="AY230" s="15" t="s">
        <v>422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147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150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422</v>
      </c>
      <c r="AU231" s="15" t="s">
        <v>80</v>
      </c>
      <c r="AY231" s="15" t="s">
        <v>422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147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150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422</v>
      </c>
      <c r="AU232" s="15" t="s">
        <v>80</v>
      </c>
      <c r="AY232" s="15" t="s">
        <v>422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147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150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422</v>
      </c>
      <c r="AU233" s="15" t="s">
        <v>80</v>
      </c>
      <c r="AY233" s="15" t="s">
        <v>422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147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150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422</v>
      </c>
      <c r="AU234" s="15" t="s">
        <v>80</v>
      </c>
      <c r="AY234" s="15" t="s">
        <v>422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147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150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422</v>
      </c>
      <c r="AU235" s="15" t="s">
        <v>80</v>
      </c>
      <c r="AY235" s="15" t="s">
        <v>422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147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833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834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835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836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722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723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124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125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837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126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127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128</v>
      </c>
      <c r="D127" s="170" t="s">
        <v>57</v>
      </c>
      <c r="E127" s="170" t="s">
        <v>53</v>
      </c>
      <c r="F127" s="170" t="s">
        <v>54</v>
      </c>
      <c r="G127" s="170" t="s">
        <v>129</v>
      </c>
      <c r="H127" s="170" t="s">
        <v>130</v>
      </c>
      <c r="I127" s="170" t="s">
        <v>131</v>
      </c>
      <c r="J127" s="171" t="s">
        <v>110</v>
      </c>
      <c r="K127" s="172" t="s">
        <v>132</v>
      </c>
      <c r="L127" s="173"/>
      <c r="M127" s="77" t="s">
        <v>1</v>
      </c>
      <c r="N127" s="78" t="s">
        <v>36</v>
      </c>
      <c r="O127" s="78" t="s">
        <v>133</v>
      </c>
      <c r="P127" s="78" t="s">
        <v>134</v>
      </c>
      <c r="Q127" s="78" t="s">
        <v>135</v>
      </c>
      <c r="R127" s="78" t="s">
        <v>136</v>
      </c>
      <c r="S127" s="78" t="s">
        <v>137</v>
      </c>
      <c r="T127" s="79" t="s">
        <v>138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111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112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838</v>
      </c>
      <c r="F129" s="182" t="s">
        <v>839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142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840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142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150</v>
      </c>
      <c r="E131" s="208" t="s">
        <v>841</v>
      </c>
      <c r="F131" s="209" t="s">
        <v>842</v>
      </c>
      <c r="G131" s="210" t="s">
        <v>258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155</v>
      </c>
      <c r="AT131" s="219" t="s">
        <v>150</v>
      </c>
      <c r="AU131" s="219" t="s">
        <v>147</v>
      </c>
      <c r="AY131" s="15" t="s">
        <v>142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147</v>
      </c>
      <c r="BK131" s="220">
        <f>ROUND(I131*H131,2)</f>
        <v>0</v>
      </c>
      <c r="BL131" s="15" t="s">
        <v>155</v>
      </c>
      <c r="BM131" s="219" t="s">
        <v>843</v>
      </c>
    </row>
    <row r="132" spans="1:65" s="12" customFormat="1" ht="25.9" customHeight="1">
      <c r="B132" s="179"/>
      <c r="C132" s="180"/>
      <c r="D132" s="181" t="s">
        <v>71</v>
      </c>
      <c r="E132" s="182" t="s">
        <v>139</v>
      </c>
      <c r="F132" s="182" t="s">
        <v>140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141</v>
      </c>
      <c r="AT132" s="190" t="s">
        <v>71</v>
      </c>
      <c r="AU132" s="190" t="s">
        <v>72</v>
      </c>
      <c r="AY132" s="189" t="s">
        <v>142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143</v>
      </c>
      <c r="F133" s="192" t="s">
        <v>144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141</v>
      </c>
      <c r="AT133" s="190" t="s">
        <v>71</v>
      </c>
      <c r="AU133" s="190" t="s">
        <v>80</v>
      </c>
      <c r="AY133" s="189" t="s">
        <v>142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145</v>
      </c>
      <c r="F134" s="192" t="s">
        <v>146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141</v>
      </c>
      <c r="AT134" s="190" t="s">
        <v>71</v>
      </c>
      <c r="AU134" s="190" t="s">
        <v>147</v>
      </c>
      <c r="AY134" s="189" t="s">
        <v>142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724</v>
      </c>
      <c r="F135" s="196" t="s">
        <v>844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141</v>
      </c>
      <c r="AT135" s="205" t="s">
        <v>71</v>
      </c>
      <c r="AU135" s="205" t="s">
        <v>141</v>
      </c>
      <c r="AY135" s="204" t="s">
        <v>142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147</v>
      </c>
      <c r="D136" s="207" t="s">
        <v>150</v>
      </c>
      <c r="E136" s="208" t="s">
        <v>725</v>
      </c>
      <c r="F136" s="209" t="s">
        <v>697</v>
      </c>
      <c r="G136" s="210" t="s">
        <v>153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150</v>
      </c>
      <c r="AU136" s="219" t="s">
        <v>155</v>
      </c>
      <c r="AY136" s="15" t="s">
        <v>142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147</v>
      </c>
      <c r="BK136" s="220">
        <f>ROUND(I136*H136,2)</f>
        <v>0</v>
      </c>
      <c r="BL136" s="15" t="s">
        <v>154</v>
      </c>
      <c r="BM136" s="219" t="s">
        <v>845</v>
      </c>
    </row>
    <row r="137" spans="1:65" s="2" customFormat="1" ht="21.75" customHeight="1">
      <c r="A137" s="32"/>
      <c r="B137" s="33"/>
      <c r="C137" s="221" t="s">
        <v>141</v>
      </c>
      <c r="D137" s="221" t="s">
        <v>139</v>
      </c>
      <c r="E137" s="222" t="s">
        <v>846</v>
      </c>
      <c r="F137" s="223" t="s">
        <v>847</v>
      </c>
      <c r="G137" s="224" t="s">
        <v>153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159</v>
      </c>
      <c r="AT137" s="219" t="s">
        <v>139</v>
      </c>
      <c r="AU137" s="219" t="s">
        <v>155</v>
      </c>
      <c r="AY137" s="15" t="s">
        <v>142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147</v>
      </c>
      <c r="BK137" s="220">
        <f>ROUND(I137*H137,2)</f>
        <v>0</v>
      </c>
      <c r="BL137" s="15" t="s">
        <v>159</v>
      </c>
      <c r="BM137" s="219" t="s">
        <v>848</v>
      </c>
    </row>
    <row r="138" spans="1:65" s="12" customFormat="1" ht="20.85" customHeight="1">
      <c r="B138" s="179"/>
      <c r="C138" s="180"/>
      <c r="D138" s="181" t="s">
        <v>71</v>
      </c>
      <c r="E138" s="192" t="s">
        <v>253</v>
      </c>
      <c r="F138" s="192" t="s">
        <v>281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141</v>
      </c>
      <c r="AT138" s="190" t="s">
        <v>71</v>
      </c>
      <c r="AU138" s="190" t="s">
        <v>147</v>
      </c>
      <c r="AY138" s="189" t="s">
        <v>142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155</v>
      </c>
      <c r="D139" s="207" t="s">
        <v>150</v>
      </c>
      <c r="E139" s="208" t="s">
        <v>849</v>
      </c>
      <c r="F139" s="209" t="s">
        <v>850</v>
      </c>
      <c r="G139" s="210" t="s">
        <v>258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141</v>
      </c>
      <c r="AY139" s="15" t="s">
        <v>142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147</v>
      </c>
      <c r="BK139" s="220">
        <f t="shared" ref="BK139:BK157" si="9">ROUND(I139*H139,2)</f>
        <v>0</v>
      </c>
      <c r="BL139" s="15" t="s">
        <v>154</v>
      </c>
      <c r="BM139" s="219" t="s">
        <v>851</v>
      </c>
    </row>
    <row r="140" spans="1:65" s="2" customFormat="1" ht="24.2" customHeight="1">
      <c r="A140" s="32"/>
      <c r="B140" s="33"/>
      <c r="C140" s="221" t="s">
        <v>167</v>
      </c>
      <c r="D140" s="221" t="s">
        <v>139</v>
      </c>
      <c r="E140" s="222" t="s">
        <v>852</v>
      </c>
      <c r="F140" s="223" t="s">
        <v>853</v>
      </c>
      <c r="G140" s="224" t="s">
        <v>258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141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854</v>
      </c>
    </row>
    <row r="141" spans="1:65" s="2" customFormat="1" ht="16.5" customHeight="1">
      <c r="A141" s="32"/>
      <c r="B141" s="33"/>
      <c r="C141" s="207" t="s">
        <v>171</v>
      </c>
      <c r="D141" s="207" t="s">
        <v>150</v>
      </c>
      <c r="E141" s="208" t="s">
        <v>855</v>
      </c>
      <c r="F141" s="209" t="s">
        <v>856</v>
      </c>
      <c r="G141" s="210" t="s">
        <v>153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141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857</v>
      </c>
    </row>
    <row r="142" spans="1:65" s="2" customFormat="1" ht="24.2" customHeight="1">
      <c r="A142" s="32"/>
      <c r="B142" s="33"/>
      <c r="C142" s="221" t="s">
        <v>178</v>
      </c>
      <c r="D142" s="221" t="s">
        <v>139</v>
      </c>
      <c r="E142" s="222" t="s">
        <v>858</v>
      </c>
      <c r="F142" s="223" t="s">
        <v>859</v>
      </c>
      <c r="G142" s="224" t="s">
        <v>153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141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860</v>
      </c>
    </row>
    <row r="143" spans="1:65" s="2" customFormat="1" ht="24.2" customHeight="1">
      <c r="A143" s="32"/>
      <c r="B143" s="33"/>
      <c r="C143" s="207" t="s">
        <v>180</v>
      </c>
      <c r="D143" s="207" t="s">
        <v>150</v>
      </c>
      <c r="E143" s="208" t="s">
        <v>861</v>
      </c>
      <c r="F143" s="209" t="s">
        <v>862</v>
      </c>
      <c r="G143" s="210" t="s">
        <v>153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141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863</v>
      </c>
    </row>
    <row r="144" spans="1:65" s="2" customFormat="1" ht="24.2" customHeight="1">
      <c r="A144" s="32"/>
      <c r="B144" s="33"/>
      <c r="C144" s="221" t="s">
        <v>182</v>
      </c>
      <c r="D144" s="221" t="s">
        <v>139</v>
      </c>
      <c r="E144" s="222" t="s">
        <v>864</v>
      </c>
      <c r="F144" s="223" t="s">
        <v>865</v>
      </c>
      <c r="G144" s="224" t="s">
        <v>153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141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866</v>
      </c>
    </row>
    <row r="145" spans="1:65" s="2" customFormat="1" ht="16.5" customHeight="1">
      <c r="A145" s="32"/>
      <c r="B145" s="33"/>
      <c r="C145" s="207" t="s">
        <v>184</v>
      </c>
      <c r="D145" s="207" t="s">
        <v>150</v>
      </c>
      <c r="E145" s="208" t="s">
        <v>867</v>
      </c>
      <c r="F145" s="209" t="s">
        <v>868</v>
      </c>
      <c r="G145" s="210" t="s">
        <v>153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150</v>
      </c>
      <c r="AU145" s="219" t="s">
        <v>141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154</v>
      </c>
      <c r="BM145" s="219" t="s">
        <v>869</v>
      </c>
    </row>
    <row r="146" spans="1:65" s="2" customFormat="1" ht="21.75" customHeight="1">
      <c r="A146" s="32"/>
      <c r="B146" s="33"/>
      <c r="C146" s="221" t="s">
        <v>186</v>
      </c>
      <c r="D146" s="221" t="s">
        <v>139</v>
      </c>
      <c r="E146" s="222" t="s">
        <v>870</v>
      </c>
      <c r="F146" s="223" t="s">
        <v>871</v>
      </c>
      <c r="G146" s="224" t="s">
        <v>872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159</v>
      </c>
      <c r="AT146" s="219" t="s">
        <v>139</v>
      </c>
      <c r="AU146" s="219" t="s">
        <v>141</v>
      </c>
      <c r="AY146" s="15" t="s">
        <v>142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147</v>
      </c>
      <c r="BK146" s="220">
        <f t="shared" si="9"/>
        <v>0</v>
      </c>
      <c r="BL146" s="15" t="s">
        <v>159</v>
      </c>
      <c r="BM146" s="219" t="s">
        <v>873</v>
      </c>
    </row>
    <row r="147" spans="1:65" s="2" customFormat="1" ht="16.5" customHeight="1">
      <c r="A147" s="32"/>
      <c r="B147" s="33"/>
      <c r="C147" s="207" t="s">
        <v>188</v>
      </c>
      <c r="D147" s="207" t="s">
        <v>150</v>
      </c>
      <c r="E147" s="208" t="s">
        <v>874</v>
      </c>
      <c r="F147" s="209" t="s">
        <v>875</v>
      </c>
      <c r="G147" s="210" t="s">
        <v>153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141</v>
      </c>
      <c r="AY147" s="15" t="s">
        <v>142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147</v>
      </c>
      <c r="BK147" s="220">
        <f t="shared" si="9"/>
        <v>0</v>
      </c>
      <c r="BL147" s="15" t="s">
        <v>154</v>
      </c>
      <c r="BM147" s="219" t="s">
        <v>876</v>
      </c>
    </row>
    <row r="148" spans="1:65" s="2" customFormat="1" ht="16.5" customHeight="1">
      <c r="A148" s="32"/>
      <c r="B148" s="33"/>
      <c r="C148" s="207" t="s">
        <v>190</v>
      </c>
      <c r="D148" s="207" t="s">
        <v>150</v>
      </c>
      <c r="E148" s="208" t="s">
        <v>877</v>
      </c>
      <c r="F148" s="209" t="s">
        <v>878</v>
      </c>
      <c r="G148" s="210" t="s">
        <v>153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150</v>
      </c>
      <c r="AU148" s="219" t="s">
        <v>141</v>
      </c>
      <c r="AY148" s="15" t="s">
        <v>142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147</v>
      </c>
      <c r="BK148" s="220">
        <f t="shared" si="9"/>
        <v>0</v>
      </c>
      <c r="BL148" s="15" t="s">
        <v>154</v>
      </c>
      <c r="BM148" s="219" t="s">
        <v>879</v>
      </c>
    </row>
    <row r="149" spans="1:65" s="2" customFormat="1" ht="24.2" customHeight="1">
      <c r="A149" s="32"/>
      <c r="B149" s="33"/>
      <c r="C149" s="221" t="s">
        <v>194</v>
      </c>
      <c r="D149" s="221" t="s">
        <v>139</v>
      </c>
      <c r="E149" s="222" t="s">
        <v>880</v>
      </c>
      <c r="F149" s="223" t="s">
        <v>881</v>
      </c>
      <c r="G149" s="224" t="s">
        <v>153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159</v>
      </c>
      <c r="AT149" s="219" t="s">
        <v>139</v>
      </c>
      <c r="AU149" s="219" t="s">
        <v>141</v>
      </c>
      <c r="AY149" s="15" t="s">
        <v>142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147</v>
      </c>
      <c r="BK149" s="220">
        <f t="shared" si="9"/>
        <v>0</v>
      </c>
      <c r="BL149" s="15" t="s">
        <v>159</v>
      </c>
      <c r="BM149" s="219" t="s">
        <v>882</v>
      </c>
    </row>
    <row r="150" spans="1:65" s="2" customFormat="1" ht="16.5" customHeight="1">
      <c r="A150" s="32"/>
      <c r="B150" s="33"/>
      <c r="C150" s="207" t="s">
        <v>198</v>
      </c>
      <c r="D150" s="207" t="s">
        <v>150</v>
      </c>
      <c r="E150" s="208" t="s">
        <v>883</v>
      </c>
      <c r="F150" s="209" t="s">
        <v>884</v>
      </c>
      <c r="G150" s="210" t="s">
        <v>153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147</v>
      </c>
      <c r="BK150" s="220">
        <f t="shared" si="9"/>
        <v>0</v>
      </c>
      <c r="BL150" s="15" t="s">
        <v>154</v>
      </c>
      <c r="BM150" s="219" t="s">
        <v>885</v>
      </c>
    </row>
    <row r="151" spans="1:65" s="2" customFormat="1" ht="21.75" customHeight="1">
      <c r="A151" s="32"/>
      <c r="B151" s="33"/>
      <c r="C151" s="221" t="s">
        <v>202</v>
      </c>
      <c r="D151" s="221" t="s">
        <v>139</v>
      </c>
      <c r="E151" s="222" t="s">
        <v>886</v>
      </c>
      <c r="F151" s="223" t="s">
        <v>887</v>
      </c>
      <c r="G151" s="224" t="s">
        <v>153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147</v>
      </c>
      <c r="BK151" s="220">
        <f t="shared" si="9"/>
        <v>0</v>
      </c>
      <c r="BL151" s="15" t="s">
        <v>159</v>
      </c>
      <c r="BM151" s="219" t="s">
        <v>888</v>
      </c>
    </row>
    <row r="152" spans="1:65" s="2" customFormat="1" ht="21.75" customHeight="1">
      <c r="A152" s="32"/>
      <c r="B152" s="33"/>
      <c r="C152" s="207" t="s">
        <v>206</v>
      </c>
      <c r="D152" s="207" t="s">
        <v>150</v>
      </c>
      <c r="E152" s="208" t="s">
        <v>889</v>
      </c>
      <c r="F152" s="209" t="s">
        <v>890</v>
      </c>
      <c r="G152" s="210" t="s">
        <v>153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147</v>
      </c>
      <c r="BK152" s="220">
        <f t="shared" si="9"/>
        <v>0</v>
      </c>
      <c r="BL152" s="15" t="s">
        <v>154</v>
      </c>
      <c r="BM152" s="219" t="s">
        <v>891</v>
      </c>
    </row>
    <row r="153" spans="1:65" s="2" customFormat="1" ht="16.5" customHeight="1">
      <c r="A153" s="32"/>
      <c r="B153" s="33"/>
      <c r="C153" s="221" t="s">
        <v>210</v>
      </c>
      <c r="D153" s="221" t="s">
        <v>139</v>
      </c>
      <c r="E153" s="222" t="s">
        <v>816</v>
      </c>
      <c r="F153" s="223" t="s">
        <v>817</v>
      </c>
      <c r="G153" s="224" t="s">
        <v>153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159</v>
      </c>
      <c r="AT153" s="219" t="s">
        <v>139</v>
      </c>
      <c r="AU153" s="219" t="s">
        <v>141</v>
      </c>
      <c r="AY153" s="15" t="s">
        <v>142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147</v>
      </c>
      <c r="BK153" s="220">
        <f t="shared" si="9"/>
        <v>0</v>
      </c>
      <c r="BL153" s="15" t="s">
        <v>159</v>
      </c>
      <c r="BM153" s="219" t="s">
        <v>892</v>
      </c>
    </row>
    <row r="154" spans="1:65" s="2" customFormat="1" ht="16.5" customHeight="1">
      <c r="A154" s="32"/>
      <c r="B154" s="33"/>
      <c r="C154" s="207" t="s">
        <v>214</v>
      </c>
      <c r="D154" s="207" t="s">
        <v>150</v>
      </c>
      <c r="E154" s="208" t="s">
        <v>893</v>
      </c>
      <c r="F154" s="209" t="s">
        <v>894</v>
      </c>
      <c r="G154" s="210" t="s">
        <v>153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147</v>
      </c>
      <c r="BK154" s="220">
        <f t="shared" si="9"/>
        <v>0</v>
      </c>
      <c r="BL154" s="15" t="s">
        <v>154</v>
      </c>
      <c r="BM154" s="219" t="s">
        <v>895</v>
      </c>
    </row>
    <row r="155" spans="1:65" s="2" customFormat="1" ht="16.5" customHeight="1">
      <c r="A155" s="32"/>
      <c r="B155" s="33"/>
      <c r="C155" s="207" t="s">
        <v>218</v>
      </c>
      <c r="D155" s="207" t="s">
        <v>150</v>
      </c>
      <c r="E155" s="208" t="s">
        <v>896</v>
      </c>
      <c r="F155" s="209" t="s">
        <v>897</v>
      </c>
      <c r="G155" s="210" t="s">
        <v>153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150</v>
      </c>
      <c r="AU155" s="219" t="s">
        <v>141</v>
      </c>
      <c r="AY155" s="15" t="s">
        <v>142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147</v>
      </c>
      <c r="BK155" s="220">
        <f t="shared" si="9"/>
        <v>0</v>
      </c>
      <c r="BL155" s="15" t="s">
        <v>154</v>
      </c>
      <c r="BM155" s="219" t="s">
        <v>898</v>
      </c>
    </row>
    <row r="156" spans="1:65" s="2" customFormat="1" ht="16.5" customHeight="1">
      <c r="A156" s="32"/>
      <c r="B156" s="33"/>
      <c r="C156" s="221" t="s">
        <v>222</v>
      </c>
      <c r="D156" s="221" t="s">
        <v>139</v>
      </c>
      <c r="E156" s="222" t="s">
        <v>899</v>
      </c>
      <c r="F156" s="223" t="s">
        <v>900</v>
      </c>
      <c r="G156" s="224" t="s">
        <v>153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174</v>
      </c>
      <c r="AT156" s="219" t="s">
        <v>139</v>
      </c>
      <c r="AU156" s="219" t="s">
        <v>141</v>
      </c>
      <c r="AY156" s="15" t="s">
        <v>142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147</v>
      </c>
      <c r="BK156" s="220">
        <f t="shared" si="9"/>
        <v>0</v>
      </c>
      <c r="BL156" s="15" t="s">
        <v>154</v>
      </c>
      <c r="BM156" s="219" t="s">
        <v>901</v>
      </c>
    </row>
    <row r="157" spans="1:65" s="2" customFormat="1" ht="16.5" customHeight="1">
      <c r="A157" s="32"/>
      <c r="B157" s="33"/>
      <c r="C157" s="221" t="s">
        <v>226</v>
      </c>
      <c r="D157" s="221" t="s">
        <v>139</v>
      </c>
      <c r="E157" s="222" t="s">
        <v>902</v>
      </c>
      <c r="F157" s="223" t="s">
        <v>903</v>
      </c>
      <c r="G157" s="224" t="s">
        <v>153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174</v>
      </c>
      <c r="AT157" s="219" t="s">
        <v>139</v>
      </c>
      <c r="AU157" s="219" t="s">
        <v>141</v>
      </c>
      <c r="AY157" s="15" t="s">
        <v>142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147</v>
      </c>
      <c r="BK157" s="220">
        <f t="shared" si="9"/>
        <v>0</v>
      </c>
      <c r="BL157" s="15" t="s">
        <v>154</v>
      </c>
      <c r="BM157" s="219" t="s">
        <v>904</v>
      </c>
    </row>
    <row r="158" spans="1:65" s="12" customFormat="1" ht="20.85" customHeight="1">
      <c r="B158" s="179"/>
      <c r="C158" s="180"/>
      <c r="D158" s="181" t="s">
        <v>71</v>
      </c>
      <c r="E158" s="192" t="s">
        <v>280</v>
      </c>
      <c r="F158" s="192" t="s">
        <v>254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141</v>
      </c>
      <c r="AT158" s="190" t="s">
        <v>71</v>
      </c>
      <c r="AU158" s="190" t="s">
        <v>147</v>
      </c>
      <c r="AY158" s="189" t="s">
        <v>142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150</v>
      </c>
      <c r="E159" s="208" t="s">
        <v>731</v>
      </c>
      <c r="F159" s="209" t="s">
        <v>367</v>
      </c>
      <c r="G159" s="210" t="s">
        <v>258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147</v>
      </c>
      <c r="BK159" s="220">
        <f t="shared" ref="BK159:BK174" si="19">ROUND(I159*H159,2)</f>
        <v>0</v>
      </c>
      <c r="BL159" s="15" t="s">
        <v>154</v>
      </c>
      <c r="BM159" s="219" t="s">
        <v>905</v>
      </c>
    </row>
    <row r="160" spans="1:65" s="2" customFormat="1" ht="16.5" customHeight="1">
      <c r="A160" s="32"/>
      <c r="B160" s="33"/>
      <c r="C160" s="221" t="s">
        <v>233</v>
      </c>
      <c r="D160" s="221" t="s">
        <v>139</v>
      </c>
      <c r="E160" s="222" t="s">
        <v>732</v>
      </c>
      <c r="F160" s="223" t="s">
        <v>371</v>
      </c>
      <c r="G160" s="224" t="s">
        <v>372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906</v>
      </c>
    </row>
    <row r="161" spans="1:65" s="2" customFormat="1" ht="24.2" customHeight="1">
      <c r="A161" s="32"/>
      <c r="B161" s="33"/>
      <c r="C161" s="207" t="s">
        <v>237</v>
      </c>
      <c r="D161" s="207" t="s">
        <v>150</v>
      </c>
      <c r="E161" s="208" t="s">
        <v>907</v>
      </c>
      <c r="F161" s="209" t="s">
        <v>908</v>
      </c>
      <c r="G161" s="210" t="s">
        <v>258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909</v>
      </c>
    </row>
    <row r="162" spans="1:65" s="2" customFormat="1" ht="16.5" customHeight="1">
      <c r="A162" s="32"/>
      <c r="B162" s="33"/>
      <c r="C162" s="221" t="s">
        <v>241</v>
      </c>
      <c r="D162" s="221" t="s">
        <v>139</v>
      </c>
      <c r="E162" s="222" t="s">
        <v>700</v>
      </c>
      <c r="F162" s="223" t="s">
        <v>701</v>
      </c>
      <c r="G162" s="224" t="s">
        <v>372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910</v>
      </c>
    </row>
    <row r="163" spans="1:65" s="2" customFormat="1" ht="21.75" customHeight="1">
      <c r="A163" s="32"/>
      <c r="B163" s="33"/>
      <c r="C163" s="207" t="s">
        <v>245</v>
      </c>
      <c r="D163" s="207" t="s">
        <v>150</v>
      </c>
      <c r="E163" s="208" t="s">
        <v>727</v>
      </c>
      <c r="F163" s="209" t="s">
        <v>458</v>
      </c>
      <c r="G163" s="210" t="s">
        <v>258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911</v>
      </c>
    </row>
    <row r="164" spans="1:65" s="2" customFormat="1" ht="16.5" customHeight="1">
      <c r="A164" s="32"/>
      <c r="B164" s="33"/>
      <c r="C164" s="221" t="s">
        <v>249</v>
      </c>
      <c r="D164" s="221" t="s">
        <v>139</v>
      </c>
      <c r="E164" s="222" t="s">
        <v>728</v>
      </c>
      <c r="F164" s="223" t="s">
        <v>461</v>
      </c>
      <c r="G164" s="224" t="s">
        <v>258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912</v>
      </c>
    </row>
    <row r="165" spans="1:65" s="2" customFormat="1" ht="21.75" customHeight="1">
      <c r="A165" s="32"/>
      <c r="B165" s="33"/>
      <c r="C165" s="207" t="s">
        <v>255</v>
      </c>
      <c r="D165" s="207" t="s">
        <v>150</v>
      </c>
      <c r="E165" s="208" t="s">
        <v>729</v>
      </c>
      <c r="F165" s="209" t="s">
        <v>257</v>
      </c>
      <c r="G165" s="210" t="s">
        <v>258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913</v>
      </c>
    </row>
    <row r="166" spans="1:65" s="2" customFormat="1" ht="16.5" customHeight="1">
      <c r="A166" s="32"/>
      <c r="B166" s="33"/>
      <c r="C166" s="221" t="s">
        <v>260</v>
      </c>
      <c r="D166" s="221" t="s">
        <v>139</v>
      </c>
      <c r="E166" s="222" t="s">
        <v>730</v>
      </c>
      <c r="F166" s="223" t="s">
        <v>262</v>
      </c>
      <c r="G166" s="224" t="s">
        <v>258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159</v>
      </c>
      <c r="AT166" s="219" t="s">
        <v>139</v>
      </c>
      <c r="AU166" s="219" t="s">
        <v>141</v>
      </c>
      <c r="AY166" s="15" t="s">
        <v>142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147</v>
      </c>
      <c r="BK166" s="220">
        <f t="shared" si="19"/>
        <v>0</v>
      </c>
      <c r="BL166" s="15" t="s">
        <v>159</v>
      </c>
      <c r="BM166" s="219" t="s">
        <v>914</v>
      </c>
    </row>
    <row r="167" spans="1:65" s="2" customFormat="1" ht="24.2" customHeight="1">
      <c r="A167" s="32"/>
      <c r="B167" s="33"/>
      <c r="C167" s="207" t="s">
        <v>264</v>
      </c>
      <c r="D167" s="207" t="s">
        <v>150</v>
      </c>
      <c r="E167" s="208" t="s">
        <v>915</v>
      </c>
      <c r="F167" s="209" t="s">
        <v>916</v>
      </c>
      <c r="G167" s="210" t="s">
        <v>258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147</v>
      </c>
      <c r="BK167" s="220">
        <f t="shared" si="19"/>
        <v>0</v>
      </c>
      <c r="BL167" s="15" t="s">
        <v>154</v>
      </c>
      <c r="BM167" s="219" t="s">
        <v>917</v>
      </c>
    </row>
    <row r="168" spans="1:65" s="2" customFormat="1" ht="16.5" customHeight="1">
      <c r="A168" s="32"/>
      <c r="B168" s="33"/>
      <c r="C168" s="221" t="s">
        <v>268</v>
      </c>
      <c r="D168" s="221" t="s">
        <v>139</v>
      </c>
      <c r="E168" s="222" t="s">
        <v>918</v>
      </c>
      <c r="F168" s="223" t="s">
        <v>919</v>
      </c>
      <c r="G168" s="224" t="s">
        <v>258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147</v>
      </c>
      <c r="BK168" s="220">
        <f t="shared" si="19"/>
        <v>0</v>
      </c>
      <c r="BL168" s="15" t="s">
        <v>159</v>
      </c>
      <c r="BM168" s="219" t="s">
        <v>920</v>
      </c>
    </row>
    <row r="169" spans="1:65" s="2" customFormat="1" ht="24.2" customHeight="1">
      <c r="A169" s="32"/>
      <c r="B169" s="33"/>
      <c r="C169" s="207" t="s">
        <v>272</v>
      </c>
      <c r="D169" s="207" t="s">
        <v>150</v>
      </c>
      <c r="E169" s="208" t="s">
        <v>921</v>
      </c>
      <c r="F169" s="209" t="s">
        <v>922</v>
      </c>
      <c r="G169" s="210" t="s">
        <v>258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147</v>
      </c>
      <c r="BK169" s="220">
        <f t="shared" si="19"/>
        <v>0</v>
      </c>
      <c r="BL169" s="15" t="s">
        <v>154</v>
      </c>
      <c r="BM169" s="219" t="s">
        <v>923</v>
      </c>
    </row>
    <row r="170" spans="1:65" s="2" customFormat="1" ht="16.5" customHeight="1">
      <c r="A170" s="32"/>
      <c r="B170" s="33"/>
      <c r="C170" s="221" t="s">
        <v>276</v>
      </c>
      <c r="D170" s="221" t="s">
        <v>139</v>
      </c>
      <c r="E170" s="222" t="s">
        <v>924</v>
      </c>
      <c r="F170" s="223" t="s">
        <v>925</v>
      </c>
      <c r="G170" s="224" t="s">
        <v>258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147</v>
      </c>
      <c r="BK170" s="220">
        <f t="shared" si="19"/>
        <v>0</v>
      </c>
      <c r="BL170" s="15" t="s">
        <v>159</v>
      </c>
      <c r="BM170" s="219" t="s">
        <v>926</v>
      </c>
    </row>
    <row r="171" spans="1:65" s="2" customFormat="1" ht="33" customHeight="1">
      <c r="A171" s="32"/>
      <c r="B171" s="33"/>
      <c r="C171" s="207" t="s">
        <v>284</v>
      </c>
      <c r="D171" s="207" t="s">
        <v>150</v>
      </c>
      <c r="E171" s="208" t="s">
        <v>927</v>
      </c>
      <c r="F171" s="209" t="s">
        <v>928</v>
      </c>
      <c r="G171" s="210" t="s">
        <v>153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147</v>
      </c>
      <c r="BK171" s="220">
        <f t="shared" si="19"/>
        <v>0</v>
      </c>
      <c r="BL171" s="15" t="s">
        <v>154</v>
      </c>
      <c r="BM171" s="219" t="s">
        <v>929</v>
      </c>
    </row>
    <row r="172" spans="1:65" s="2" customFormat="1" ht="16.5" customHeight="1">
      <c r="A172" s="32"/>
      <c r="B172" s="33"/>
      <c r="C172" s="221" t="s">
        <v>288</v>
      </c>
      <c r="D172" s="221" t="s">
        <v>139</v>
      </c>
      <c r="E172" s="222" t="s">
        <v>930</v>
      </c>
      <c r="F172" s="223" t="s">
        <v>931</v>
      </c>
      <c r="G172" s="224" t="s">
        <v>153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147</v>
      </c>
      <c r="BK172" s="220">
        <f t="shared" si="19"/>
        <v>0</v>
      </c>
      <c r="BL172" s="15" t="s">
        <v>159</v>
      </c>
      <c r="BM172" s="219" t="s">
        <v>932</v>
      </c>
    </row>
    <row r="173" spans="1:65" s="2" customFormat="1" ht="24.2" customHeight="1">
      <c r="A173" s="32"/>
      <c r="B173" s="33"/>
      <c r="C173" s="207" t="s">
        <v>292</v>
      </c>
      <c r="D173" s="207" t="s">
        <v>150</v>
      </c>
      <c r="E173" s="208" t="s">
        <v>933</v>
      </c>
      <c r="F173" s="209" t="s">
        <v>934</v>
      </c>
      <c r="G173" s="210" t="s">
        <v>258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147</v>
      </c>
      <c r="BK173" s="220">
        <f t="shared" si="19"/>
        <v>0</v>
      </c>
      <c r="BL173" s="15" t="s">
        <v>154</v>
      </c>
      <c r="BM173" s="219" t="s">
        <v>935</v>
      </c>
    </row>
    <row r="174" spans="1:65" s="2" customFormat="1" ht="16.5" customHeight="1">
      <c r="A174" s="32"/>
      <c r="B174" s="33"/>
      <c r="C174" s="221" t="s">
        <v>296</v>
      </c>
      <c r="D174" s="221" t="s">
        <v>139</v>
      </c>
      <c r="E174" s="222" t="s">
        <v>936</v>
      </c>
      <c r="F174" s="223" t="s">
        <v>937</v>
      </c>
      <c r="G174" s="224" t="s">
        <v>258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147</v>
      </c>
      <c r="BK174" s="220">
        <f t="shared" si="19"/>
        <v>0</v>
      </c>
      <c r="BL174" s="15" t="s">
        <v>159</v>
      </c>
      <c r="BM174" s="219" t="s">
        <v>938</v>
      </c>
    </row>
    <row r="175" spans="1:65" s="12" customFormat="1" ht="22.9" customHeight="1">
      <c r="B175" s="179"/>
      <c r="C175" s="180"/>
      <c r="D175" s="181" t="s">
        <v>71</v>
      </c>
      <c r="E175" s="192" t="s">
        <v>374</v>
      </c>
      <c r="F175" s="192" t="s">
        <v>375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141</v>
      </c>
      <c r="AT175" s="190" t="s">
        <v>71</v>
      </c>
      <c r="AU175" s="190" t="s">
        <v>80</v>
      </c>
      <c r="AY175" s="189" t="s">
        <v>142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302</v>
      </c>
      <c r="D176" s="207" t="s">
        <v>150</v>
      </c>
      <c r="E176" s="208" t="s">
        <v>939</v>
      </c>
      <c r="F176" s="209" t="s">
        <v>940</v>
      </c>
      <c r="G176" s="210" t="s">
        <v>153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150</v>
      </c>
      <c r="AU176" s="219" t="s">
        <v>147</v>
      </c>
      <c r="AY176" s="15" t="s">
        <v>142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147</v>
      </c>
      <c r="BK176" s="220">
        <f t="shared" ref="BK176:BK182" si="29">ROUND(I176*H176,2)</f>
        <v>0</v>
      </c>
      <c r="BL176" s="15" t="s">
        <v>154</v>
      </c>
      <c r="BM176" s="219" t="s">
        <v>941</v>
      </c>
    </row>
    <row r="177" spans="1:65" s="2" customFormat="1" ht="24.2" customHeight="1">
      <c r="A177" s="32"/>
      <c r="B177" s="33"/>
      <c r="C177" s="207" t="s">
        <v>306</v>
      </c>
      <c r="D177" s="207" t="s">
        <v>150</v>
      </c>
      <c r="E177" s="208" t="s">
        <v>377</v>
      </c>
      <c r="F177" s="209" t="s">
        <v>378</v>
      </c>
      <c r="G177" s="210" t="s">
        <v>258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147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942</v>
      </c>
    </row>
    <row r="178" spans="1:65" s="2" customFormat="1" ht="33" customHeight="1">
      <c r="A178" s="32"/>
      <c r="B178" s="33"/>
      <c r="C178" s="207" t="s">
        <v>310</v>
      </c>
      <c r="D178" s="207" t="s">
        <v>150</v>
      </c>
      <c r="E178" s="208" t="s">
        <v>381</v>
      </c>
      <c r="F178" s="209" t="s">
        <v>382</v>
      </c>
      <c r="G178" s="210" t="s">
        <v>258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150</v>
      </c>
      <c r="AU178" s="219" t="s">
        <v>147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154</v>
      </c>
      <c r="BM178" s="219" t="s">
        <v>943</v>
      </c>
    </row>
    <row r="179" spans="1:65" s="2" customFormat="1" ht="16.5" customHeight="1">
      <c r="A179" s="32"/>
      <c r="B179" s="33"/>
      <c r="C179" s="221" t="s">
        <v>314</v>
      </c>
      <c r="D179" s="221" t="s">
        <v>139</v>
      </c>
      <c r="E179" s="222" t="s">
        <v>385</v>
      </c>
      <c r="F179" s="223" t="s">
        <v>386</v>
      </c>
      <c r="G179" s="224" t="s">
        <v>387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159</v>
      </c>
      <c r="AT179" s="219" t="s">
        <v>139</v>
      </c>
      <c r="AU179" s="219" t="s">
        <v>147</v>
      </c>
      <c r="AY179" s="15" t="s">
        <v>142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147</v>
      </c>
      <c r="BK179" s="220">
        <f t="shared" si="29"/>
        <v>0</v>
      </c>
      <c r="BL179" s="15" t="s">
        <v>159</v>
      </c>
      <c r="BM179" s="219" t="s">
        <v>944</v>
      </c>
    </row>
    <row r="180" spans="1:65" s="2" customFormat="1" ht="24.2" customHeight="1">
      <c r="A180" s="32"/>
      <c r="B180" s="33"/>
      <c r="C180" s="207" t="s">
        <v>318</v>
      </c>
      <c r="D180" s="207" t="s">
        <v>150</v>
      </c>
      <c r="E180" s="208" t="s">
        <v>390</v>
      </c>
      <c r="F180" s="209" t="s">
        <v>391</v>
      </c>
      <c r="G180" s="210" t="s">
        <v>258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147</v>
      </c>
      <c r="BK180" s="220">
        <f t="shared" si="29"/>
        <v>0</v>
      </c>
      <c r="BL180" s="15" t="s">
        <v>154</v>
      </c>
      <c r="BM180" s="219" t="s">
        <v>945</v>
      </c>
    </row>
    <row r="181" spans="1:65" s="2" customFormat="1" ht="16.5" customHeight="1">
      <c r="A181" s="32"/>
      <c r="B181" s="33"/>
      <c r="C181" s="221" t="s">
        <v>322</v>
      </c>
      <c r="D181" s="221" t="s">
        <v>139</v>
      </c>
      <c r="E181" s="222" t="s">
        <v>394</v>
      </c>
      <c r="F181" s="223" t="s">
        <v>395</v>
      </c>
      <c r="G181" s="224" t="s">
        <v>258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159</v>
      </c>
      <c r="AT181" s="219" t="s">
        <v>139</v>
      </c>
      <c r="AU181" s="219" t="s">
        <v>147</v>
      </c>
      <c r="AY181" s="15" t="s">
        <v>142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147</v>
      </c>
      <c r="BK181" s="220">
        <f t="shared" si="29"/>
        <v>0</v>
      </c>
      <c r="BL181" s="15" t="s">
        <v>159</v>
      </c>
      <c r="BM181" s="219" t="s">
        <v>946</v>
      </c>
    </row>
    <row r="182" spans="1:65" s="2" customFormat="1" ht="33" customHeight="1">
      <c r="A182" s="32"/>
      <c r="B182" s="33"/>
      <c r="C182" s="207" t="s">
        <v>326</v>
      </c>
      <c r="D182" s="207" t="s">
        <v>150</v>
      </c>
      <c r="E182" s="208" t="s">
        <v>398</v>
      </c>
      <c r="F182" s="209" t="s">
        <v>399</v>
      </c>
      <c r="G182" s="210" t="s">
        <v>258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147</v>
      </c>
      <c r="BK182" s="220">
        <f t="shared" si="29"/>
        <v>0</v>
      </c>
      <c r="BL182" s="15" t="s">
        <v>154</v>
      </c>
      <c r="BM182" s="219" t="s">
        <v>947</v>
      </c>
    </row>
    <row r="183" spans="1:65" s="12" customFormat="1" ht="25.9" customHeight="1">
      <c r="B183" s="179"/>
      <c r="C183" s="180"/>
      <c r="D183" s="181" t="s">
        <v>71</v>
      </c>
      <c r="E183" s="182" t="s">
        <v>401</v>
      </c>
      <c r="F183" s="182" t="s">
        <v>402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155</v>
      </c>
      <c r="AT183" s="190" t="s">
        <v>71</v>
      </c>
      <c r="AU183" s="190" t="s">
        <v>72</v>
      </c>
      <c r="AY183" s="189" t="s">
        <v>142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330</v>
      </c>
      <c r="D184" s="207" t="s">
        <v>150</v>
      </c>
      <c r="E184" s="208" t="s">
        <v>404</v>
      </c>
      <c r="F184" s="209" t="s">
        <v>948</v>
      </c>
      <c r="G184" s="210" t="s">
        <v>949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407</v>
      </c>
      <c r="AT184" s="219" t="s">
        <v>150</v>
      </c>
      <c r="AU184" s="219" t="s">
        <v>80</v>
      </c>
      <c r="AY184" s="15" t="s">
        <v>142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147</v>
      </c>
      <c r="BK184" s="220">
        <f>ROUND(I184*H184,2)</f>
        <v>0</v>
      </c>
      <c r="BL184" s="15" t="s">
        <v>407</v>
      </c>
      <c r="BM184" s="219" t="s">
        <v>950</v>
      </c>
    </row>
    <row r="185" spans="1:65" s="2" customFormat="1" ht="37.9" customHeight="1">
      <c r="A185" s="32"/>
      <c r="B185" s="33"/>
      <c r="C185" s="207" t="s">
        <v>334</v>
      </c>
      <c r="D185" s="207" t="s">
        <v>150</v>
      </c>
      <c r="E185" s="208" t="s">
        <v>410</v>
      </c>
      <c r="F185" s="209" t="s">
        <v>951</v>
      </c>
      <c r="G185" s="210" t="s">
        <v>406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407</v>
      </c>
      <c r="AT185" s="219" t="s">
        <v>150</v>
      </c>
      <c r="AU185" s="219" t="s">
        <v>80</v>
      </c>
      <c r="AY185" s="15" t="s">
        <v>142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147</v>
      </c>
      <c r="BK185" s="220">
        <f>ROUND(I185*H185,2)</f>
        <v>0</v>
      </c>
      <c r="BL185" s="15" t="s">
        <v>407</v>
      </c>
      <c r="BM185" s="219" t="s">
        <v>952</v>
      </c>
    </row>
    <row r="186" spans="1:65" s="2" customFormat="1" ht="16.5" customHeight="1">
      <c r="A186" s="32"/>
      <c r="B186" s="33"/>
      <c r="C186" s="207" t="s">
        <v>340</v>
      </c>
      <c r="D186" s="207" t="s">
        <v>150</v>
      </c>
      <c r="E186" s="208" t="s">
        <v>417</v>
      </c>
      <c r="F186" s="209" t="s">
        <v>418</v>
      </c>
      <c r="G186" s="210" t="s">
        <v>406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407</v>
      </c>
      <c r="AT186" s="219" t="s">
        <v>150</v>
      </c>
      <c r="AU186" s="219" t="s">
        <v>80</v>
      </c>
      <c r="AY186" s="15" t="s">
        <v>142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147</v>
      </c>
      <c r="BK186" s="220">
        <f>ROUND(I186*H186,2)</f>
        <v>0</v>
      </c>
      <c r="BL186" s="15" t="s">
        <v>407</v>
      </c>
      <c r="BM186" s="219" t="s">
        <v>953</v>
      </c>
    </row>
    <row r="187" spans="1:65" s="12" customFormat="1" ht="25.9" customHeight="1">
      <c r="B187" s="179"/>
      <c r="C187" s="180"/>
      <c r="D187" s="181" t="s">
        <v>71</v>
      </c>
      <c r="E187" s="182" t="s">
        <v>954</v>
      </c>
      <c r="F187" s="182" t="s">
        <v>955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167</v>
      </c>
      <c r="AT187" s="190" t="s">
        <v>71</v>
      </c>
      <c r="AU187" s="190" t="s">
        <v>72</v>
      </c>
      <c r="AY187" s="189" t="s">
        <v>142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344</v>
      </c>
      <c r="D188" s="207" t="s">
        <v>150</v>
      </c>
      <c r="E188" s="208" t="s">
        <v>956</v>
      </c>
      <c r="F188" s="209" t="s">
        <v>957</v>
      </c>
      <c r="G188" s="210" t="s">
        <v>958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959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959</v>
      </c>
      <c r="BM188" s="219" t="s">
        <v>960</v>
      </c>
    </row>
    <row r="189" spans="1:65" s="2" customFormat="1" ht="49.9" customHeight="1">
      <c r="A189" s="32"/>
      <c r="B189" s="33"/>
      <c r="C189" s="34"/>
      <c r="D189" s="34"/>
      <c r="E189" s="182" t="s">
        <v>420</v>
      </c>
      <c r="F189" s="182" t="s">
        <v>421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422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150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422</v>
      </c>
      <c r="AU190" s="15" t="s">
        <v>80</v>
      </c>
      <c r="AY190" s="15" t="s">
        <v>422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147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150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422</v>
      </c>
      <c r="AU191" s="15" t="s">
        <v>80</v>
      </c>
      <c r="AY191" s="15" t="s">
        <v>422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147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150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422</v>
      </c>
      <c r="AU192" s="15" t="s">
        <v>80</v>
      </c>
      <c r="AY192" s="15" t="s">
        <v>422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147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147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147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147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147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147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147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147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961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108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109</v>
      </c>
      <c r="D94" s="150"/>
      <c r="E94" s="150"/>
      <c r="F94" s="150"/>
      <c r="G94" s="150"/>
      <c r="H94" s="150"/>
      <c r="I94" s="150"/>
      <c r="J94" s="151" t="s">
        <v>110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111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112</v>
      </c>
    </row>
    <row r="97" spans="1:31" s="9" customFormat="1" ht="24.95" customHeight="1">
      <c r="B97" s="153"/>
      <c r="C97" s="154"/>
      <c r="D97" s="155" t="s">
        <v>834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835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113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114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962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836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722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723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124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125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837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126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127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128</v>
      </c>
      <c r="D128" s="170" t="s">
        <v>57</v>
      </c>
      <c r="E128" s="170" t="s">
        <v>53</v>
      </c>
      <c r="F128" s="170" t="s">
        <v>54</v>
      </c>
      <c r="G128" s="170" t="s">
        <v>129</v>
      </c>
      <c r="H128" s="170" t="s">
        <v>130</v>
      </c>
      <c r="I128" s="170" t="s">
        <v>131</v>
      </c>
      <c r="J128" s="171" t="s">
        <v>110</v>
      </c>
      <c r="K128" s="172" t="s">
        <v>132</v>
      </c>
      <c r="L128" s="173"/>
      <c r="M128" s="77" t="s">
        <v>1</v>
      </c>
      <c r="N128" s="78" t="s">
        <v>36</v>
      </c>
      <c r="O128" s="78" t="s">
        <v>133</v>
      </c>
      <c r="P128" s="78" t="s">
        <v>134</v>
      </c>
      <c r="Q128" s="78" t="s">
        <v>135</v>
      </c>
      <c r="R128" s="78" t="s">
        <v>136</v>
      </c>
      <c r="S128" s="78" t="s">
        <v>137</v>
      </c>
      <c r="T128" s="79" t="s">
        <v>138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111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112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838</v>
      </c>
      <c r="F130" s="182" t="s">
        <v>839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142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840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142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150</v>
      </c>
      <c r="E132" s="208" t="s">
        <v>841</v>
      </c>
      <c r="F132" s="209" t="s">
        <v>842</v>
      </c>
      <c r="G132" s="210" t="s">
        <v>258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155</v>
      </c>
      <c r="AT132" s="219" t="s">
        <v>150</v>
      </c>
      <c r="AU132" s="219" t="s">
        <v>147</v>
      </c>
      <c r="AY132" s="15" t="s">
        <v>142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147</v>
      </c>
      <c r="BK132" s="220">
        <f>ROUND(I132*H132,2)</f>
        <v>0</v>
      </c>
      <c r="BL132" s="15" t="s">
        <v>155</v>
      </c>
      <c r="BM132" s="219" t="s">
        <v>963</v>
      </c>
    </row>
    <row r="133" spans="1:65" s="12" customFormat="1" ht="25.9" customHeight="1">
      <c r="B133" s="179"/>
      <c r="C133" s="180"/>
      <c r="D133" s="181" t="s">
        <v>71</v>
      </c>
      <c r="E133" s="182" t="s">
        <v>139</v>
      </c>
      <c r="F133" s="182" t="s">
        <v>140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141</v>
      </c>
      <c r="AT133" s="190" t="s">
        <v>71</v>
      </c>
      <c r="AU133" s="190" t="s">
        <v>72</v>
      </c>
      <c r="AY133" s="189" t="s">
        <v>142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143</v>
      </c>
      <c r="F134" s="192" t="s">
        <v>144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141</v>
      </c>
      <c r="AT134" s="190" t="s">
        <v>71</v>
      </c>
      <c r="AU134" s="190" t="s">
        <v>80</v>
      </c>
      <c r="AY134" s="189" t="s">
        <v>142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145</v>
      </c>
      <c r="F135" s="192" t="s">
        <v>146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141</v>
      </c>
      <c r="AT135" s="190" t="s">
        <v>71</v>
      </c>
      <c r="AU135" s="190" t="s">
        <v>147</v>
      </c>
      <c r="AY135" s="189" t="s">
        <v>142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964</v>
      </c>
      <c r="F136" s="196" t="s">
        <v>965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141</v>
      </c>
      <c r="AT136" s="205" t="s">
        <v>71</v>
      </c>
      <c r="AU136" s="205" t="s">
        <v>141</v>
      </c>
      <c r="AY136" s="204" t="s">
        <v>142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147</v>
      </c>
      <c r="D137" s="207" t="s">
        <v>150</v>
      </c>
      <c r="E137" s="208" t="s">
        <v>429</v>
      </c>
      <c r="F137" s="209" t="s">
        <v>430</v>
      </c>
      <c r="G137" s="210" t="s">
        <v>153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150</v>
      </c>
      <c r="AU137" s="219" t="s">
        <v>155</v>
      </c>
      <c r="AY137" s="15" t="s">
        <v>142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147</v>
      </c>
      <c r="BK137" s="220">
        <f t="shared" ref="BK137:BK145" si="9">ROUND(I137*H137,2)</f>
        <v>0</v>
      </c>
      <c r="BL137" s="15" t="s">
        <v>154</v>
      </c>
      <c r="BM137" s="219" t="s">
        <v>966</v>
      </c>
    </row>
    <row r="138" spans="1:65" s="2" customFormat="1" ht="21.75" customHeight="1">
      <c r="A138" s="32"/>
      <c r="B138" s="33"/>
      <c r="C138" s="221" t="s">
        <v>141</v>
      </c>
      <c r="D138" s="221" t="s">
        <v>139</v>
      </c>
      <c r="E138" s="222" t="s">
        <v>967</v>
      </c>
      <c r="F138" s="223" t="s">
        <v>968</v>
      </c>
      <c r="G138" s="224" t="s">
        <v>153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159</v>
      </c>
      <c r="AT138" s="219" t="s">
        <v>139</v>
      </c>
      <c r="AU138" s="219" t="s">
        <v>155</v>
      </c>
      <c r="AY138" s="15" t="s">
        <v>142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147</v>
      </c>
      <c r="BK138" s="220">
        <f t="shared" si="9"/>
        <v>0</v>
      </c>
      <c r="BL138" s="15" t="s">
        <v>159</v>
      </c>
      <c r="BM138" s="219" t="s">
        <v>969</v>
      </c>
    </row>
    <row r="139" spans="1:65" s="2" customFormat="1" ht="21.75" customHeight="1">
      <c r="A139" s="32"/>
      <c r="B139" s="33"/>
      <c r="C139" s="207" t="s">
        <v>155</v>
      </c>
      <c r="D139" s="207" t="s">
        <v>150</v>
      </c>
      <c r="E139" s="208" t="s">
        <v>151</v>
      </c>
      <c r="F139" s="209" t="s">
        <v>152</v>
      </c>
      <c r="G139" s="210" t="s">
        <v>153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150</v>
      </c>
      <c r="AU139" s="219" t="s">
        <v>155</v>
      </c>
      <c r="AY139" s="15" t="s">
        <v>142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147</v>
      </c>
      <c r="BK139" s="220">
        <f t="shared" si="9"/>
        <v>0</v>
      </c>
      <c r="BL139" s="15" t="s">
        <v>154</v>
      </c>
      <c r="BM139" s="219" t="s">
        <v>970</v>
      </c>
    </row>
    <row r="140" spans="1:65" s="2" customFormat="1" ht="33" customHeight="1">
      <c r="A140" s="32"/>
      <c r="B140" s="33"/>
      <c r="C140" s="221" t="s">
        <v>167</v>
      </c>
      <c r="D140" s="221" t="s">
        <v>139</v>
      </c>
      <c r="E140" s="222" t="s">
        <v>720</v>
      </c>
      <c r="F140" s="223" t="s">
        <v>721</v>
      </c>
      <c r="G140" s="224" t="s">
        <v>153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159</v>
      </c>
      <c r="AT140" s="219" t="s">
        <v>139</v>
      </c>
      <c r="AU140" s="219" t="s">
        <v>155</v>
      </c>
      <c r="AY140" s="15" t="s">
        <v>142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147</v>
      </c>
      <c r="BK140" s="220">
        <f t="shared" si="9"/>
        <v>0</v>
      </c>
      <c r="BL140" s="15" t="s">
        <v>159</v>
      </c>
      <c r="BM140" s="219" t="s">
        <v>971</v>
      </c>
    </row>
    <row r="141" spans="1:65" s="2" customFormat="1" ht="24.2" customHeight="1">
      <c r="A141" s="32"/>
      <c r="B141" s="33"/>
      <c r="C141" s="207" t="s">
        <v>171</v>
      </c>
      <c r="D141" s="207" t="s">
        <v>150</v>
      </c>
      <c r="E141" s="208" t="s">
        <v>431</v>
      </c>
      <c r="F141" s="209" t="s">
        <v>432</v>
      </c>
      <c r="G141" s="210" t="s">
        <v>153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150</v>
      </c>
      <c r="AU141" s="219" t="s">
        <v>155</v>
      </c>
      <c r="AY141" s="15" t="s">
        <v>142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147</v>
      </c>
      <c r="BK141" s="220">
        <f t="shared" si="9"/>
        <v>0</v>
      </c>
      <c r="BL141" s="15" t="s">
        <v>154</v>
      </c>
      <c r="BM141" s="219" t="s">
        <v>972</v>
      </c>
    </row>
    <row r="142" spans="1:65" s="2" customFormat="1" ht="55.5" customHeight="1">
      <c r="A142" s="32"/>
      <c r="B142" s="33"/>
      <c r="C142" s="221" t="s">
        <v>178</v>
      </c>
      <c r="D142" s="221" t="s">
        <v>139</v>
      </c>
      <c r="E142" s="222" t="s">
        <v>433</v>
      </c>
      <c r="F142" s="223" t="s">
        <v>699</v>
      </c>
      <c r="G142" s="224" t="s">
        <v>153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174</v>
      </c>
      <c r="AT142" s="219" t="s">
        <v>139</v>
      </c>
      <c r="AU142" s="219" t="s">
        <v>155</v>
      </c>
      <c r="AY142" s="15" t="s">
        <v>142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147</v>
      </c>
      <c r="BK142" s="220">
        <f t="shared" si="9"/>
        <v>0</v>
      </c>
      <c r="BL142" s="15" t="s">
        <v>154</v>
      </c>
      <c r="BM142" s="219" t="s">
        <v>973</v>
      </c>
    </row>
    <row r="143" spans="1:65" s="2" customFormat="1" ht="21.75" customHeight="1">
      <c r="A143" s="32"/>
      <c r="B143" s="33"/>
      <c r="C143" s="207" t="s">
        <v>180</v>
      </c>
      <c r="D143" s="207" t="s">
        <v>150</v>
      </c>
      <c r="E143" s="208" t="s">
        <v>974</v>
      </c>
      <c r="F143" s="209" t="s">
        <v>975</v>
      </c>
      <c r="G143" s="210" t="s">
        <v>153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150</v>
      </c>
      <c r="AU143" s="219" t="s">
        <v>155</v>
      </c>
      <c r="AY143" s="15" t="s">
        <v>142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147</v>
      </c>
      <c r="BK143" s="220">
        <f t="shared" si="9"/>
        <v>0</v>
      </c>
      <c r="BL143" s="15" t="s">
        <v>154</v>
      </c>
      <c r="BM143" s="219" t="s">
        <v>976</v>
      </c>
    </row>
    <row r="144" spans="1:65" s="2" customFormat="1" ht="33" customHeight="1">
      <c r="A144" s="32"/>
      <c r="B144" s="33"/>
      <c r="C144" s="221" t="s">
        <v>182</v>
      </c>
      <c r="D144" s="221" t="s">
        <v>139</v>
      </c>
      <c r="E144" s="222" t="s">
        <v>977</v>
      </c>
      <c r="F144" s="223" t="s">
        <v>978</v>
      </c>
      <c r="G144" s="224" t="s">
        <v>153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159</v>
      </c>
      <c r="AT144" s="219" t="s">
        <v>139</v>
      </c>
      <c r="AU144" s="219" t="s">
        <v>155</v>
      </c>
      <c r="AY144" s="15" t="s">
        <v>142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147</v>
      </c>
      <c r="BK144" s="220">
        <f t="shared" si="9"/>
        <v>0</v>
      </c>
      <c r="BL144" s="15" t="s">
        <v>159</v>
      </c>
      <c r="BM144" s="219" t="s">
        <v>979</v>
      </c>
    </row>
    <row r="145" spans="1:65" s="2" customFormat="1" ht="16.5" customHeight="1">
      <c r="A145" s="32"/>
      <c r="B145" s="33"/>
      <c r="C145" s="221" t="s">
        <v>184</v>
      </c>
      <c r="D145" s="221" t="s">
        <v>139</v>
      </c>
      <c r="E145" s="222" t="s">
        <v>980</v>
      </c>
      <c r="F145" s="223" t="s">
        <v>981</v>
      </c>
      <c r="G145" s="224" t="s">
        <v>153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159</v>
      </c>
      <c r="AT145" s="219" t="s">
        <v>139</v>
      </c>
      <c r="AU145" s="219" t="s">
        <v>155</v>
      </c>
      <c r="AY145" s="15" t="s">
        <v>142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147</v>
      </c>
      <c r="BK145" s="220">
        <f t="shared" si="9"/>
        <v>0</v>
      </c>
      <c r="BL145" s="15" t="s">
        <v>159</v>
      </c>
      <c r="BM145" s="219" t="s">
        <v>982</v>
      </c>
    </row>
    <row r="146" spans="1:65" s="13" customFormat="1" ht="20.85" customHeight="1">
      <c r="B146" s="194"/>
      <c r="C146" s="195"/>
      <c r="D146" s="196" t="s">
        <v>71</v>
      </c>
      <c r="E146" s="196" t="s">
        <v>724</v>
      </c>
      <c r="F146" s="196" t="s">
        <v>844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141</v>
      </c>
      <c r="AT146" s="205" t="s">
        <v>71</v>
      </c>
      <c r="AU146" s="205" t="s">
        <v>141</v>
      </c>
      <c r="AY146" s="204" t="s">
        <v>142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186</v>
      </c>
      <c r="D147" s="207" t="s">
        <v>150</v>
      </c>
      <c r="E147" s="208" t="s">
        <v>725</v>
      </c>
      <c r="F147" s="209" t="s">
        <v>697</v>
      </c>
      <c r="G147" s="210" t="s">
        <v>153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150</v>
      </c>
      <c r="AU147" s="219" t="s">
        <v>155</v>
      </c>
      <c r="AY147" s="15" t="s">
        <v>142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147</v>
      </c>
      <c r="BK147" s="220">
        <f>ROUND(I147*H147,2)</f>
        <v>0</v>
      </c>
      <c r="BL147" s="15" t="s">
        <v>154</v>
      </c>
      <c r="BM147" s="219" t="s">
        <v>983</v>
      </c>
    </row>
    <row r="148" spans="1:65" s="2" customFormat="1" ht="21.75" customHeight="1">
      <c r="A148" s="32"/>
      <c r="B148" s="33"/>
      <c r="C148" s="221" t="s">
        <v>188</v>
      </c>
      <c r="D148" s="221" t="s">
        <v>139</v>
      </c>
      <c r="E148" s="222" t="s">
        <v>726</v>
      </c>
      <c r="F148" s="223" t="s">
        <v>698</v>
      </c>
      <c r="G148" s="224" t="s">
        <v>153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159</v>
      </c>
      <c r="AT148" s="219" t="s">
        <v>139</v>
      </c>
      <c r="AU148" s="219" t="s">
        <v>155</v>
      </c>
      <c r="AY148" s="15" t="s">
        <v>142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147</v>
      </c>
      <c r="BK148" s="220">
        <f>ROUND(I148*H148,2)</f>
        <v>0</v>
      </c>
      <c r="BL148" s="15" t="s">
        <v>159</v>
      </c>
      <c r="BM148" s="219" t="s">
        <v>984</v>
      </c>
    </row>
    <row r="149" spans="1:65" s="12" customFormat="1" ht="20.85" customHeight="1">
      <c r="B149" s="179"/>
      <c r="C149" s="180"/>
      <c r="D149" s="181" t="s">
        <v>71</v>
      </c>
      <c r="E149" s="192" t="s">
        <v>253</v>
      </c>
      <c r="F149" s="192" t="s">
        <v>281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141</v>
      </c>
      <c r="AT149" s="190" t="s">
        <v>71</v>
      </c>
      <c r="AU149" s="190" t="s">
        <v>147</v>
      </c>
      <c r="AY149" s="189" t="s">
        <v>142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190</v>
      </c>
      <c r="D150" s="207" t="s">
        <v>150</v>
      </c>
      <c r="E150" s="208" t="s">
        <v>849</v>
      </c>
      <c r="F150" s="209" t="s">
        <v>850</v>
      </c>
      <c r="G150" s="210" t="s">
        <v>258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154</v>
      </c>
      <c r="AT150" s="219" t="s">
        <v>150</v>
      </c>
      <c r="AU150" s="219" t="s">
        <v>141</v>
      </c>
      <c r="AY150" s="15" t="s">
        <v>142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147</v>
      </c>
      <c r="BK150" s="220">
        <f t="shared" ref="BK150:BK165" si="19">ROUND(I150*H150,2)</f>
        <v>0</v>
      </c>
      <c r="BL150" s="15" t="s">
        <v>154</v>
      </c>
      <c r="BM150" s="219" t="s">
        <v>985</v>
      </c>
    </row>
    <row r="151" spans="1:65" s="2" customFormat="1" ht="24.2" customHeight="1">
      <c r="A151" s="32"/>
      <c r="B151" s="33"/>
      <c r="C151" s="221" t="s">
        <v>194</v>
      </c>
      <c r="D151" s="221" t="s">
        <v>139</v>
      </c>
      <c r="E151" s="222" t="s">
        <v>852</v>
      </c>
      <c r="F151" s="223" t="s">
        <v>853</v>
      </c>
      <c r="G151" s="224" t="s">
        <v>258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159</v>
      </c>
      <c r="AT151" s="219" t="s">
        <v>139</v>
      </c>
      <c r="AU151" s="219" t="s">
        <v>141</v>
      </c>
      <c r="AY151" s="15" t="s">
        <v>142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147</v>
      </c>
      <c r="BK151" s="220">
        <f t="shared" si="19"/>
        <v>0</v>
      </c>
      <c r="BL151" s="15" t="s">
        <v>159</v>
      </c>
      <c r="BM151" s="219" t="s">
        <v>986</v>
      </c>
    </row>
    <row r="152" spans="1:65" s="2" customFormat="1" ht="16.5" customHeight="1">
      <c r="A152" s="32"/>
      <c r="B152" s="33"/>
      <c r="C152" s="207" t="s">
        <v>198</v>
      </c>
      <c r="D152" s="207" t="s">
        <v>150</v>
      </c>
      <c r="E152" s="208" t="s">
        <v>855</v>
      </c>
      <c r="F152" s="209" t="s">
        <v>856</v>
      </c>
      <c r="G152" s="210" t="s">
        <v>153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150</v>
      </c>
      <c r="AU152" s="219" t="s">
        <v>141</v>
      </c>
      <c r="AY152" s="15" t="s">
        <v>142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147</v>
      </c>
      <c r="BK152" s="220">
        <f t="shared" si="19"/>
        <v>0</v>
      </c>
      <c r="BL152" s="15" t="s">
        <v>154</v>
      </c>
      <c r="BM152" s="219" t="s">
        <v>987</v>
      </c>
    </row>
    <row r="153" spans="1:65" s="2" customFormat="1" ht="24.2" customHeight="1">
      <c r="A153" s="32"/>
      <c r="B153" s="33"/>
      <c r="C153" s="221" t="s">
        <v>202</v>
      </c>
      <c r="D153" s="221" t="s">
        <v>139</v>
      </c>
      <c r="E153" s="222" t="s">
        <v>858</v>
      </c>
      <c r="F153" s="223" t="s">
        <v>859</v>
      </c>
      <c r="G153" s="224" t="s">
        <v>153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174</v>
      </c>
      <c r="AT153" s="219" t="s">
        <v>139</v>
      </c>
      <c r="AU153" s="219" t="s">
        <v>141</v>
      </c>
      <c r="AY153" s="15" t="s">
        <v>142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147</v>
      </c>
      <c r="BK153" s="220">
        <f t="shared" si="19"/>
        <v>0</v>
      </c>
      <c r="BL153" s="15" t="s">
        <v>154</v>
      </c>
      <c r="BM153" s="219" t="s">
        <v>988</v>
      </c>
    </row>
    <row r="154" spans="1:65" s="2" customFormat="1" ht="24.2" customHeight="1">
      <c r="A154" s="32"/>
      <c r="B154" s="33"/>
      <c r="C154" s="207" t="s">
        <v>206</v>
      </c>
      <c r="D154" s="207" t="s">
        <v>150</v>
      </c>
      <c r="E154" s="208" t="s">
        <v>861</v>
      </c>
      <c r="F154" s="209" t="s">
        <v>989</v>
      </c>
      <c r="G154" s="210" t="s">
        <v>153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150</v>
      </c>
      <c r="AU154" s="219" t="s">
        <v>141</v>
      </c>
      <c r="AY154" s="15" t="s">
        <v>142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147</v>
      </c>
      <c r="BK154" s="220">
        <f t="shared" si="19"/>
        <v>0</v>
      </c>
      <c r="BL154" s="15" t="s">
        <v>154</v>
      </c>
      <c r="BM154" s="219" t="s">
        <v>990</v>
      </c>
    </row>
    <row r="155" spans="1:65" s="2" customFormat="1" ht="24.2" customHeight="1">
      <c r="A155" s="32"/>
      <c r="B155" s="33"/>
      <c r="C155" s="221" t="s">
        <v>210</v>
      </c>
      <c r="D155" s="221" t="s">
        <v>139</v>
      </c>
      <c r="E155" s="222" t="s">
        <v>864</v>
      </c>
      <c r="F155" s="223" t="s">
        <v>865</v>
      </c>
      <c r="G155" s="224" t="s">
        <v>153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159</v>
      </c>
      <c r="AT155" s="219" t="s">
        <v>139</v>
      </c>
      <c r="AU155" s="219" t="s">
        <v>141</v>
      </c>
      <c r="AY155" s="15" t="s">
        <v>142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147</v>
      </c>
      <c r="BK155" s="220">
        <f t="shared" si="19"/>
        <v>0</v>
      </c>
      <c r="BL155" s="15" t="s">
        <v>159</v>
      </c>
      <c r="BM155" s="219" t="s">
        <v>991</v>
      </c>
    </row>
    <row r="156" spans="1:65" s="2" customFormat="1" ht="16.5" customHeight="1">
      <c r="A156" s="32"/>
      <c r="B156" s="33"/>
      <c r="C156" s="207" t="s">
        <v>214</v>
      </c>
      <c r="D156" s="207" t="s">
        <v>150</v>
      </c>
      <c r="E156" s="208" t="s">
        <v>867</v>
      </c>
      <c r="F156" s="209" t="s">
        <v>868</v>
      </c>
      <c r="G156" s="210" t="s">
        <v>153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150</v>
      </c>
      <c r="AU156" s="219" t="s">
        <v>141</v>
      </c>
      <c r="AY156" s="15" t="s">
        <v>142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147</v>
      </c>
      <c r="BK156" s="220">
        <f t="shared" si="19"/>
        <v>0</v>
      </c>
      <c r="BL156" s="15" t="s">
        <v>154</v>
      </c>
      <c r="BM156" s="219" t="s">
        <v>992</v>
      </c>
    </row>
    <row r="157" spans="1:65" s="2" customFormat="1" ht="21.75" customHeight="1">
      <c r="A157" s="32"/>
      <c r="B157" s="33"/>
      <c r="C157" s="221" t="s">
        <v>218</v>
      </c>
      <c r="D157" s="221" t="s">
        <v>139</v>
      </c>
      <c r="E157" s="222" t="s">
        <v>870</v>
      </c>
      <c r="F157" s="223" t="s">
        <v>871</v>
      </c>
      <c r="G157" s="224" t="s">
        <v>872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159</v>
      </c>
      <c r="AT157" s="219" t="s">
        <v>139</v>
      </c>
      <c r="AU157" s="219" t="s">
        <v>141</v>
      </c>
      <c r="AY157" s="15" t="s">
        <v>142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147</v>
      </c>
      <c r="BK157" s="220">
        <f t="shared" si="19"/>
        <v>0</v>
      </c>
      <c r="BL157" s="15" t="s">
        <v>159</v>
      </c>
      <c r="BM157" s="219" t="s">
        <v>993</v>
      </c>
    </row>
    <row r="158" spans="1:65" s="2" customFormat="1" ht="16.5" customHeight="1">
      <c r="A158" s="32"/>
      <c r="B158" s="33"/>
      <c r="C158" s="207" t="s">
        <v>222</v>
      </c>
      <c r="D158" s="207" t="s">
        <v>150</v>
      </c>
      <c r="E158" s="208" t="s">
        <v>874</v>
      </c>
      <c r="F158" s="209" t="s">
        <v>875</v>
      </c>
      <c r="G158" s="210" t="s">
        <v>153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150</v>
      </c>
      <c r="AU158" s="219" t="s">
        <v>141</v>
      </c>
      <c r="AY158" s="15" t="s">
        <v>142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147</v>
      </c>
      <c r="BK158" s="220">
        <f t="shared" si="19"/>
        <v>0</v>
      </c>
      <c r="BL158" s="15" t="s">
        <v>154</v>
      </c>
      <c r="BM158" s="219" t="s">
        <v>994</v>
      </c>
    </row>
    <row r="159" spans="1:65" s="2" customFormat="1" ht="16.5" customHeight="1">
      <c r="A159" s="32"/>
      <c r="B159" s="33"/>
      <c r="C159" s="207" t="s">
        <v>226</v>
      </c>
      <c r="D159" s="207" t="s">
        <v>150</v>
      </c>
      <c r="E159" s="208" t="s">
        <v>877</v>
      </c>
      <c r="F159" s="209" t="s">
        <v>878</v>
      </c>
      <c r="G159" s="210" t="s">
        <v>153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154</v>
      </c>
      <c r="AT159" s="219" t="s">
        <v>150</v>
      </c>
      <c r="AU159" s="219" t="s">
        <v>141</v>
      </c>
      <c r="AY159" s="15" t="s">
        <v>142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147</v>
      </c>
      <c r="BK159" s="220">
        <f t="shared" si="19"/>
        <v>0</v>
      </c>
      <c r="BL159" s="15" t="s">
        <v>154</v>
      </c>
      <c r="BM159" s="219" t="s">
        <v>995</v>
      </c>
    </row>
    <row r="160" spans="1:65" s="2" customFormat="1" ht="24.2" customHeight="1">
      <c r="A160" s="32"/>
      <c r="B160" s="33"/>
      <c r="C160" s="221" t="s">
        <v>7</v>
      </c>
      <c r="D160" s="221" t="s">
        <v>139</v>
      </c>
      <c r="E160" s="222" t="s">
        <v>880</v>
      </c>
      <c r="F160" s="223" t="s">
        <v>881</v>
      </c>
      <c r="G160" s="224" t="s">
        <v>153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159</v>
      </c>
      <c r="AT160" s="219" t="s">
        <v>139</v>
      </c>
      <c r="AU160" s="219" t="s">
        <v>141</v>
      </c>
      <c r="AY160" s="15" t="s">
        <v>142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147</v>
      </c>
      <c r="BK160" s="220">
        <f t="shared" si="19"/>
        <v>0</v>
      </c>
      <c r="BL160" s="15" t="s">
        <v>159</v>
      </c>
      <c r="BM160" s="219" t="s">
        <v>996</v>
      </c>
    </row>
    <row r="161" spans="1:65" s="2" customFormat="1" ht="21.75" customHeight="1">
      <c r="A161" s="32"/>
      <c r="B161" s="33"/>
      <c r="C161" s="207" t="s">
        <v>233</v>
      </c>
      <c r="D161" s="207" t="s">
        <v>150</v>
      </c>
      <c r="E161" s="208" t="s">
        <v>883</v>
      </c>
      <c r="F161" s="209" t="s">
        <v>997</v>
      </c>
      <c r="G161" s="210" t="s">
        <v>153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154</v>
      </c>
      <c r="AT161" s="219" t="s">
        <v>150</v>
      </c>
      <c r="AU161" s="219" t="s">
        <v>141</v>
      </c>
      <c r="AY161" s="15" t="s">
        <v>142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147</v>
      </c>
      <c r="BK161" s="220">
        <f t="shared" si="19"/>
        <v>0</v>
      </c>
      <c r="BL161" s="15" t="s">
        <v>154</v>
      </c>
      <c r="BM161" s="219" t="s">
        <v>998</v>
      </c>
    </row>
    <row r="162" spans="1:65" s="2" customFormat="1" ht="24.2" customHeight="1">
      <c r="A162" s="32"/>
      <c r="B162" s="33"/>
      <c r="C162" s="221" t="s">
        <v>237</v>
      </c>
      <c r="D162" s="221" t="s">
        <v>139</v>
      </c>
      <c r="E162" s="222" t="s">
        <v>886</v>
      </c>
      <c r="F162" s="223" t="s">
        <v>999</v>
      </c>
      <c r="G162" s="224" t="s">
        <v>153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159</v>
      </c>
      <c r="AT162" s="219" t="s">
        <v>139</v>
      </c>
      <c r="AU162" s="219" t="s">
        <v>141</v>
      </c>
      <c r="AY162" s="15" t="s">
        <v>142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147</v>
      </c>
      <c r="BK162" s="220">
        <f t="shared" si="19"/>
        <v>0</v>
      </c>
      <c r="BL162" s="15" t="s">
        <v>159</v>
      </c>
      <c r="BM162" s="219" t="s">
        <v>1000</v>
      </c>
    </row>
    <row r="163" spans="1:65" s="2" customFormat="1" ht="21.75" customHeight="1">
      <c r="A163" s="32"/>
      <c r="B163" s="33"/>
      <c r="C163" s="207" t="s">
        <v>241</v>
      </c>
      <c r="D163" s="207" t="s">
        <v>150</v>
      </c>
      <c r="E163" s="208" t="s">
        <v>889</v>
      </c>
      <c r="F163" s="209" t="s">
        <v>890</v>
      </c>
      <c r="G163" s="210" t="s">
        <v>153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150</v>
      </c>
      <c r="AU163" s="219" t="s">
        <v>141</v>
      </c>
      <c r="AY163" s="15" t="s">
        <v>142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147</v>
      </c>
      <c r="BK163" s="220">
        <f t="shared" si="19"/>
        <v>0</v>
      </c>
      <c r="BL163" s="15" t="s">
        <v>154</v>
      </c>
      <c r="BM163" s="219" t="s">
        <v>1001</v>
      </c>
    </row>
    <row r="164" spans="1:65" s="2" customFormat="1" ht="16.5" customHeight="1">
      <c r="A164" s="32"/>
      <c r="B164" s="33"/>
      <c r="C164" s="221" t="s">
        <v>245</v>
      </c>
      <c r="D164" s="221" t="s">
        <v>139</v>
      </c>
      <c r="E164" s="222" t="s">
        <v>816</v>
      </c>
      <c r="F164" s="223" t="s">
        <v>817</v>
      </c>
      <c r="G164" s="224" t="s">
        <v>153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159</v>
      </c>
      <c r="AT164" s="219" t="s">
        <v>139</v>
      </c>
      <c r="AU164" s="219" t="s">
        <v>141</v>
      </c>
      <c r="AY164" s="15" t="s">
        <v>142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147</v>
      </c>
      <c r="BK164" s="220">
        <f t="shared" si="19"/>
        <v>0</v>
      </c>
      <c r="BL164" s="15" t="s">
        <v>159</v>
      </c>
      <c r="BM164" s="219" t="s">
        <v>1002</v>
      </c>
    </row>
    <row r="165" spans="1:65" s="2" customFormat="1" ht="16.5" customHeight="1">
      <c r="A165" s="32"/>
      <c r="B165" s="33"/>
      <c r="C165" s="207" t="s">
        <v>249</v>
      </c>
      <c r="D165" s="207" t="s">
        <v>150</v>
      </c>
      <c r="E165" s="208" t="s">
        <v>893</v>
      </c>
      <c r="F165" s="209" t="s">
        <v>894</v>
      </c>
      <c r="G165" s="210" t="s">
        <v>153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154</v>
      </c>
      <c r="AT165" s="219" t="s">
        <v>150</v>
      </c>
      <c r="AU165" s="219" t="s">
        <v>141</v>
      </c>
      <c r="AY165" s="15" t="s">
        <v>142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147</v>
      </c>
      <c r="BK165" s="220">
        <f t="shared" si="19"/>
        <v>0</v>
      </c>
      <c r="BL165" s="15" t="s">
        <v>154</v>
      </c>
      <c r="BM165" s="219" t="s">
        <v>1003</v>
      </c>
    </row>
    <row r="166" spans="1:65" s="12" customFormat="1" ht="20.85" customHeight="1">
      <c r="B166" s="179"/>
      <c r="C166" s="180"/>
      <c r="D166" s="181" t="s">
        <v>71</v>
      </c>
      <c r="E166" s="192" t="s">
        <v>280</v>
      </c>
      <c r="F166" s="192" t="s">
        <v>254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141</v>
      </c>
      <c r="AT166" s="190" t="s">
        <v>71</v>
      </c>
      <c r="AU166" s="190" t="s">
        <v>147</v>
      </c>
      <c r="AY166" s="189" t="s">
        <v>142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255</v>
      </c>
      <c r="D167" s="207" t="s">
        <v>150</v>
      </c>
      <c r="E167" s="208" t="s">
        <v>731</v>
      </c>
      <c r="F167" s="209" t="s">
        <v>367</v>
      </c>
      <c r="G167" s="210" t="s">
        <v>258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150</v>
      </c>
      <c r="AU167" s="219" t="s">
        <v>141</v>
      </c>
      <c r="AY167" s="15" t="s">
        <v>142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147</v>
      </c>
      <c r="BK167" s="220">
        <f t="shared" ref="BK167:BK178" si="29">ROUND(I167*H167,2)</f>
        <v>0</v>
      </c>
      <c r="BL167" s="15" t="s">
        <v>154</v>
      </c>
      <c r="BM167" s="219" t="s">
        <v>1004</v>
      </c>
    </row>
    <row r="168" spans="1:65" s="2" customFormat="1" ht="16.5" customHeight="1">
      <c r="A168" s="32"/>
      <c r="B168" s="33"/>
      <c r="C168" s="221" t="s">
        <v>260</v>
      </c>
      <c r="D168" s="221" t="s">
        <v>139</v>
      </c>
      <c r="E168" s="222" t="s">
        <v>732</v>
      </c>
      <c r="F168" s="223" t="s">
        <v>371</v>
      </c>
      <c r="G168" s="224" t="s">
        <v>372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159</v>
      </c>
      <c r="AT168" s="219" t="s">
        <v>139</v>
      </c>
      <c r="AU168" s="219" t="s">
        <v>141</v>
      </c>
      <c r="AY168" s="15" t="s">
        <v>142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147</v>
      </c>
      <c r="BK168" s="220">
        <f t="shared" si="29"/>
        <v>0</v>
      </c>
      <c r="BL168" s="15" t="s">
        <v>159</v>
      </c>
      <c r="BM168" s="219" t="s">
        <v>1005</v>
      </c>
    </row>
    <row r="169" spans="1:65" s="2" customFormat="1" ht="24.2" customHeight="1">
      <c r="A169" s="32"/>
      <c r="B169" s="33"/>
      <c r="C169" s="207" t="s">
        <v>264</v>
      </c>
      <c r="D169" s="207" t="s">
        <v>150</v>
      </c>
      <c r="E169" s="208" t="s">
        <v>907</v>
      </c>
      <c r="F169" s="209" t="s">
        <v>908</v>
      </c>
      <c r="G169" s="210" t="s">
        <v>258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150</v>
      </c>
      <c r="AU169" s="219" t="s">
        <v>141</v>
      </c>
      <c r="AY169" s="15" t="s">
        <v>142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147</v>
      </c>
      <c r="BK169" s="220">
        <f t="shared" si="29"/>
        <v>0</v>
      </c>
      <c r="BL169" s="15" t="s">
        <v>154</v>
      </c>
      <c r="BM169" s="219" t="s">
        <v>1006</v>
      </c>
    </row>
    <row r="170" spans="1:65" s="2" customFormat="1" ht="16.5" customHeight="1">
      <c r="A170" s="32"/>
      <c r="B170" s="33"/>
      <c r="C170" s="221" t="s">
        <v>268</v>
      </c>
      <c r="D170" s="221" t="s">
        <v>139</v>
      </c>
      <c r="E170" s="222" t="s">
        <v>700</v>
      </c>
      <c r="F170" s="223" t="s">
        <v>701</v>
      </c>
      <c r="G170" s="224" t="s">
        <v>372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159</v>
      </c>
      <c r="AT170" s="219" t="s">
        <v>139</v>
      </c>
      <c r="AU170" s="219" t="s">
        <v>141</v>
      </c>
      <c r="AY170" s="15" t="s">
        <v>142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147</v>
      </c>
      <c r="BK170" s="220">
        <f t="shared" si="29"/>
        <v>0</v>
      </c>
      <c r="BL170" s="15" t="s">
        <v>159</v>
      </c>
      <c r="BM170" s="219" t="s">
        <v>1007</v>
      </c>
    </row>
    <row r="171" spans="1:65" s="2" customFormat="1" ht="21.75" customHeight="1">
      <c r="A171" s="32"/>
      <c r="B171" s="33"/>
      <c r="C171" s="207" t="s">
        <v>272</v>
      </c>
      <c r="D171" s="207" t="s">
        <v>150</v>
      </c>
      <c r="E171" s="208" t="s">
        <v>727</v>
      </c>
      <c r="F171" s="209" t="s">
        <v>458</v>
      </c>
      <c r="G171" s="210" t="s">
        <v>258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150</v>
      </c>
      <c r="AU171" s="219" t="s">
        <v>141</v>
      </c>
      <c r="AY171" s="15" t="s">
        <v>142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147</v>
      </c>
      <c r="BK171" s="220">
        <f t="shared" si="29"/>
        <v>0</v>
      </c>
      <c r="BL171" s="15" t="s">
        <v>154</v>
      </c>
      <c r="BM171" s="219" t="s">
        <v>1008</v>
      </c>
    </row>
    <row r="172" spans="1:65" s="2" customFormat="1" ht="16.5" customHeight="1">
      <c r="A172" s="32"/>
      <c r="B172" s="33"/>
      <c r="C172" s="221" t="s">
        <v>276</v>
      </c>
      <c r="D172" s="221" t="s">
        <v>139</v>
      </c>
      <c r="E172" s="222" t="s">
        <v>728</v>
      </c>
      <c r="F172" s="223" t="s">
        <v>461</v>
      </c>
      <c r="G172" s="224" t="s">
        <v>258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159</v>
      </c>
      <c r="AT172" s="219" t="s">
        <v>139</v>
      </c>
      <c r="AU172" s="219" t="s">
        <v>141</v>
      </c>
      <c r="AY172" s="15" t="s">
        <v>142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147</v>
      </c>
      <c r="BK172" s="220">
        <f t="shared" si="29"/>
        <v>0</v>
      </c>
      <c r="BL172" s="15" t="s">
        <v>159</v>
      </c>
      <c r="BM172" s="219" t="s">
        <v>1009</v>
      </c>
    </row>
    <row r="173" spans="1:65" s="2" customFormat="1" ht="21.75" customHeight="1">
      <c r="A173" s="32"/>
      <c r="B173" s="33"/>
      <c r="C173" s="207" t="s">
        <v>284</v>
      </c>
      <c r="D173" s="207" t="s">
        <v>150</v>
      </c>
      <c r="E173" s="208" t="s">
        <v>729</v>
      </c>
      <c r="F173" s="209" t="s">
        <v>257</v>
      </c>
      <c r="G173" s="210" t="s">
        <v>258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150</v>
      </c>
      <c r="AU173" s="219" t="s">
        <v>141</v>
      </c>
      <c r="AY173" s="15" t="s">
        <v>142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147</v>
      </c>
      <c r="BK173" s="220">
        <f t="shared" si="29"/>
        <v>0</v>
      </c>
      <c r="BL173" s="15" t="s">
        <v>154</v>
      </c>
      <c r="BM173" s="219" t="s">
        <v>1010</v>
      </c>
    </row>
    <row r="174" spans="1:65" s="2" customFormat="1" ht="16.5" customHeight="1">
      <c r="A174" s="32"/>
      <c r="B174" s="33"/>
      <c r="C174" s="221" t="s">
        <v>288</v>
      </c>
      <c r="D174" s="221" t="s">
        <v>139</v>
      </c>
      <c r="E174" s="222" t="s">
        <v>730</v>
      </c>
      <c r="F174" s="223" t="s">
        <v>262</v>
      </c>
      <c r="G174" s="224" t="s">
        <v>258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159</v>
      </c>
      <c r="AT174" s="219" t="s">
        <v>139</v>
      </c>
      <c r="AU174" s="219" t="s">
        <v>141</v>
      </c>
      <c r="AY174" s="15" t="s">
        <v>142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147</v>
      </c>
      <c r="BK174" s="220">
        <f t="shared" si="29"/>
        <v>0</v>
      </c>
      <c r="BL174" s="15" t="s">
        <v>159</v>
      </c>
      <c r="BM174" s="219" t="s">
        <v>1011</v>
      </c>
    </row>
    <row r="175" spans="1:65" s="2" customFormat="1" ht="24.2" customHeight="1">
      <c r="A175" s="32"/>
      <c r="B175" s="33"/>
      <c r="C175" s="207" t="s">
        <v>292</v>
      </c>
      <c r="D175" s="207" t="s">
        <v>150</v>
      </c>
      <c r="E175" s="208" t="s">
        <v>915</v>
      </c>
      <c r="F175" s="209" t="s">
        <v>916</v>
      </c>
      <c r="G175" s="210" t="s">
        <v>258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150</v>
      </c>
      <c r="AU175" s="219" t="s">
        <v>141</v>
      </c>
      <c r="AY175" s="15" t="s">
        <v>142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147</v>
      </c>
      <c r="BK175" s="220">
        <f t="shared" si="29"/>
        <v>0</v>
      </c>
      <c r="BL175" s="15" t="s">
        <v>154</v>
      </c>
      <c r="BM175" s="219" t="s">
        <v>1012</v>
      </c>
    </row>
    <row r="176" spans="1:65" s="2" customFormat="1" ht="16.5" customHeight="1">
      <c r="A176" s="32"/>
      <c r="B176" s="33"/>
      <c r="C176" s="221" t="s">
        <v>296</v>
      </c>
      <c r="D176" s="221" t="s">
        <v>139</v>
      </c>
      <c r="E176" s="222" t="s">
        <v>918</v>
      </c>
      <c r="F176" s="223" t="s">
        <v>919</v>
      </c>
      <c r="G176" s="224" t="s">
        <v>258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159</v>
      </c>
      <c r="AT176" s="219" t="s">
        <v>139</v>
      </c>
      <c r="AU176" s="219" t="s">
        <v>141</v>
      </c>
      <c r="AY176" s="15" t="s">
        <v>142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147</v>
      </c>
      <c r="BK176" s="220">
        <f t="shared" si="29"/>
        <v>0</v>
      </c>
      <c r="BL176" s="15" t="s">
        <v>159</v>
      </c>
      <c r="BM176" s="219" t="s">
        <v>1013</v>
      </c>
    </row>
    <row r="177" spans="1:65" s="2" customFormat="1" ht="24.2" customHeight="1">
      <c r="A177" s="32"/>
      <c r="B177" s="33"/>
      <c r="C177" s="207" t="s">
        <v>302</v>
      </c>
      <c r="D177" s="207" t="s">
        <v>150</v>
      </c>
      <c r="E177" s="208" t="s">
        <v>921</v>
      </c>
      <c r="F177" s="209" t="s">
        <v>922</v>
      </c>
      <c r="G177" s="210" t="s">
        <v>258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150</v>
      </c>
      <c r="AU177" s="219" t="s">
        <v>141</v>
      </c>
      <c r="AY177" s="15" t="s">
        <v>142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147</v>
      </c>
      <c r="BK177" s="220">
        <f t="shared" si="29"/>
        <v>0</v>
      </c>
      <c r="BL177" s="15" t="s">
        <v>154</v>
      </c>
      <c r="BM177" s="219" t="s">
        <v>1014</v>
      </c>
    </row>
    <row r="178" spans="1:65" s="2" customFormat="1" ht="16.5" customHeight="1">
      <c r="A178" s="32"/>
      <c r="B178" s="33"/>
      <c r="C178" s="221" t="s">
        <v>306</v>
      </c>
      <c r="D178" s="221" t="s">
        <v>139</v>
      </c>
      <c r="E178" s="222" t="s">
        <v>924</v>
      </c>
      <c r="F178" s="223" t="s">
        <v>925</v>
      </c>
      <c r="G178" s="224" t="s">
        <v>258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159</v>
      </c>
      <c r="AT178" s="219" t="s">
        <v>139</v>
      </c>
      <c r="AU178" s="219" t="s">
        <v>141</v>
      </c>
      <c r="AY178" s="15" t="s">
        <v>142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147</v>
      </c>
      <c r="BK178" s="220">
        <f t="shared" si="29"/>
        <v>0</v>
      </c>
      <c r="BL178" s="15" t="s">
        <v>159</v>
      </c>
      <c r="BM178" s="219" t="s">
        <v>1015</v>
      </c>
    </row>
    <row r="179" spans="1:65" s="12" customFormat="1" ht="22.9" customHeight="1">
      <c r="B179" s="179"/>
      <c r="C179" s="180"/>
      <c r="D179" s="181" t="s">
        <v>71</v>
      </c>
      <c r="E179" s="192" t="s">
        <v>374</v>
      </c>
      <c r="F179" s="192" t="s">
        <v>375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141</v>
      </c>
      <c r="AT179" s="190" t="s">
        <v>71</v>
      </c>
      <c r="AU179" s="190" t="s">
        <v>80</v>
      </c>
      <c r="AY179" s="189" t="s">
        <v>142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310</v>
      </c>
      <c r="D180" s="207" t="s">
        <v>150</v>
      </c>
      <c r="E180" s="208" t="s">
        <v>939</v>
      </c>
      <c r="F180" s="209" t="s">
        <v>940</v>
      </c>
      <c r="G180" s="210" t="s">
        <v>153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154</v>
      </c>
      <c r="AT180" s="219" t="s">
        <v>150</v>
      </c>
      <c r="AU180" s="219" t="s">
        <v>147</v>
      </c>
      <c r="AY180" s="15" t="s">
        <v>142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147</v>
      </c>
      <c r="BK180" s="220">
        <f t="shared" ref="BK180:BK186" si="39">ROUND(I180*H180,2)</f>
        <v>0</v>
      </c>
      <c r="BL180" s="15" t="s">
        <v>154</v>
      </c>
      <c r="BM180" s="219" t="s">
        <v>1016</v>
      </c>
    </row>
    <row r="181" spans="1:65" s="2" customFormat="1" ht="24.2" customHeight="1">
      <c r="A181" s="32"/>
      <c r="B181" s="33"/>
      <c r="C181" s="207" t="s">
        <v>314</v>
      </c>
      <c r="D181" s="207" t="s">
        <v>150</v>
      </c>
      <c r="E181" s="208" t="s">
        <v>377</v>
      </c>
      <c r="F181" s="209" t="s">
        <v>378</v>
      </c>
      <c r="G181" s="210" t="s">
        <v>258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150</v>
      </c>
      <c r="AU181" s="219" t="s">
        <v>147</v>
      </c>
      <c r="AY181" s="15" t="s">
        <v>142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147</v>
      </c>
      <c r="BK181" s="220">
        <f t="shared" si="39"/>
        <v>0</v>
      </c>
      <c r="BL181" s="15" t="s">
        <v>154</v>
      </c>
      <c r="BM181" s="219" t="s">
        <v>1017</v>
      </c>
    </row>
    <row r="182" spans="1:65" s="2" customFormat="1" ht="33" customHeight="1">
      <c r="A182" s="32"/>
      <c r="B182" s="33"/>
      <c r="C182" s="207" t="s">
        <v>318</v>
      </c>
      <c r="D182" s="207" t="s">
        <v>150</v>
      </c>
      <c r="E182" s="208" t="s">
        <v>381</v>
      </c>
      <c r="F182" s="209" t="s">
        <v>382</v>
      </c>
      <c r="G182" s="210" t="s">
        <v>258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150</v>
      </c>
      <c r="AU182" s="219" t="s">
        <v>147</v>
      </c>
      <c r="AY182" s="15" t="s">
        <v>142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147</v>
      </c>
      <c r="BK182" s="220">
        <f t="shared" si="39"/>
        <v>0</v>
      </c>
      <c r="BL182" s="15" t="s">
        <v>154</v>
      </c>
      <c r="BM182" s="219" t="s">
        <v>1018</v>
      </c>
    </row>
    <row r="183" spans="1:65" s="2" customFormat="1" ht="16.5" customHeight="1">
      <c r="A183" s="32"/>
      <c r="B183" s="33"/>
      <c r="C183" s="221" t="s">
        <v>322</v>
      </c>
      <c r="D183" s="221" t="s">
        <v>139</v>
      </c>
      <c r="E183" s="222" t="s">
        <v>385</v>
      </c>
      <c r="F183" s="223" t="s">
        <v>386</v>
      </c>
      <c r="G183" s="224" t="s">
        <v>387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159</v>
      </c>
      <c r="AT183" s="219" t="s">
        <v>139</v>
      </c>
      <c r="AU183" s="219" t="s">
        <v>147</v>
      </c>
      <c r="AY183" s="15" t="s">
        <v>142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147</v>
      </c>
      <c r="BK183" s="220">
        <f t="shared" si="39"/>
        <v>0</v>
      </c>
      <c r="BL183" s="15" t="s">
        <v>159</v>
      </c>
      <c r="BM183" s="219" t="s">
        <v>1019</v>
      </c>
    </row>
    <row r="184" spans="1:65" s="2" customFormat="1" ht="24.2" customHeight="1">
      <c r="A184" s="32"/>
      <c r="B184" s="33"/>
      <c r="C184" s="207" t="s">
        <v>326</v>
      </c>
      <c r="D184" s="207" t="s">
        <v>150</v>
      </c>
      <c r="E184" s="208" t="s">
        <v>390</v>
      </c>
      <c r="F184" s="209" t="s">
        <v>391</v>
      </c>
      <c r="G184" s="210" t="s">
        <v>258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150</v>
      </c>
      <c r="AU184" s="219" t="s">
        <v>147</v>
      </c>
      <c r="AY184" s="15" t="s">
        <v>142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147</v>
      </c>
      <c r="BK184" s="220">
        <f t="shared" si="39"/>
        <v>0</v>
      </c>
      <c r="BL184" s="15" t="s">
        <v>154</v>
      </c>
      <c r="BM184" s="219" t="s">
        <v>1020</v>
      </c>
    </row>
    <row r="185" spans="1:65" s="2" customFormat="1" ht="16.5" customHeight="1">
      <c r="A185" s="32"/>
      <c r="B185" s="33"/>
      <c r="C185" s="221" t="s">
        <v>330</v>
      </c>
      <c r="D185" s="221" t="s">
        <v>139</v>
      </c>
      <c r="E185" s="222" t="s">
        <v>394</v>
      </c>
      <c r="F185" s="223" t="s">
        <v>395</v>
      </c>
      <c r="G185" s="224" t="s">
        <v>258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159</v>
      </c>
      <c r="AT185" s="219" t="s">
        <v>139</v>
      </c>
      <c r="AU185" s="219" t="s">
        <v>147</v>
      </c>
      <c r="AY185" s="15" t="s">
        <v>142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147</v>
      </c>
      <c r="BK185" s="220">
        <f t="shared" si="39"/>
        <v>0</v>
      </c>
      <c r="BL185" s="15" t="s">
        <v>159</v>
      </c>
      <c r="BM185" s="219" t="s">
        <v>1021</v>
      </c>
    </row>
    <row r="186" spans="1:65" s="2" customFormat="1" ht="33" customHeight="1">
      <c r="A186" s="32"/>
      <c r="B186" s="33"/>
      <c r="C186" s="207" t="s">
        <v>334</v>
      </c>
      <c r="D186" s="207" t="s">
        <v>150</v>
      </c>
      <c r="E186" s="208" t="s">
        <v>398</v>
      </c>
      <c r="F186" s="209" t="s">
        <v>399</v>
      </c>
      <c r="G186" s="210" t="s">
        <v>258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150</v>
      </c>
      <c r="AU186" s="219" t="s">
        <v>147</v>
      </c>
      <c r="AY186" s="15" t="s">
        <v>142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147</v>
      </c>
      <c r="BK186" s="220">
        <f t="shared" si="39"/>
        <v>0</v>
      </c>
      <c r="BL186" s="15" t="s">
        <v>154</v>
      </c>
      <c r="BM186" s="219" t="s">
        <v>1022</v>
      </c>
    </row>
    <row r="187" spans="1:65" s="12" customFormat="1" ht="25.9" customHeight="1">
      <c r="B187" s="179"/>
      <c r="C187" s="180"/>
      <c r="D187" s="181" t="s">
        <v>71</v>
      </c>
      <c r="E187" s="182" t="s">
        <v>401</v>
      </c>
      <c r="F187" s="182" t="s">
        <v>402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155</v>
      </c>
      <c r="AT187" s="190" t="s">
        <v>71</v>
      </c>
      <c r="AU187" s="190" t="s">
        <v>72</v>
      </c>
      <c r="AY187" s="189" t="s">
        <v>142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340</v>
      </c>
      <c r="D188" s="207" t="s">
        <v>150</v>
      </c>
      <c r="E188" s="208" t="s">
        <v>410</v>
      </c>
      <c r="F188" s="209" t="s">
        <v>951</v>
      </c>
      <c r="G188" s="210" t="s">
        <v>406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407</v>
      </c>
      <c r="AT188" s="219" t="s">
        <v>150</v>
      </c>
      <c r="AU188" s="219" t="s">
        <v>80</v>
      </c>
      <c r="AY188" s="15" t="s">
        <v>142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147</v>
      </c>
      <c r="BK188" s="220">
        <f>ROUND(I188*H188,2)</f>
        <v>0</v>
      </c>
      <c r="BL188" s="15" t="s">
        <v>407</v>
      </c>
      <c r="BM188" s="219" t="s">
        <v>1023</v>
      </c>
    </row>
    <row r="189" spans="1:65" s="2" customFormat="1" ht="16.5" customHeight="1">
      <c r="A189" s="32"/>
      <c r="B189" s="33"/>
      <c r="C189" s="207" t="s">
        <v>344</v>
      </c>
      <c r="D189" s="207" t="s">
        <v>150</v>
      </c>
      <c r="E189" s="208" t="s">
        <v>417</v>
      </c>
      <c r="F189" s="209" t="s">
        <v>418</v>
      </c>
      <c r="G189" s="210" t="s">
        <v>406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407</v>
      </c>
      <c r="AT189" s="219" t="s">
        <v>150</v>
      </c>
      <c r="AU189" s="219" t="s">
        <v>80</v>
      </c>
      <c r="AY189" s="15" t="s">
        <v>142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147</v>
      </c>
      <c r="BK189" s="220">
        <f>ROUND(I189*H189,2)</f>
        <v>0</v>
      </c>
      <c r="BL189" s="15" t="s">
        <v>407</v>
      </c>
      <c r="BM189" s="219" t="s">
        <v>1024</v>
      </c>
    </row>
    <row r="190" spans="1:65" s="12" customFormat="1" ht="25.9" customHeight="1">
      <c r="B190" s="179"/>
      <c r="C190" s="180"/>
      <c r="D190" s="181" t="s">
        <v>71</v>
      </c>
      <c r="E190" s="182" t="s">
        <v>954</v>
      </c>
      <c r="F190" s="182" t="s">
        <v>955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167</v>
      </c>
      <c r="AT190" s="190" t="s">
        <v>71</v>
      </c>
      <c r="AU190" s="190" t="s">
        <v>72</v>
      </c>
      <c r="AY190" s="189" t="s">
        <v>142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348</v>
      </c>
      <c r="D191" s="207" t="s">
        <v>150</v>
      </c>
      <c r="E191" s="208" t="s">
        <v>956</v>
      </c>
      <c r="F191" s="209" t="s">
        <v>957</v>
      </c>
      <c r="G191" s="210" t="s">
        <v>958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959</v>
      </c>
      <c r="AT191" s="219" t="s">
        <v>150</v>
      </c>
      <c r="AU191" s="219" t="s">
        <v>80</v>
      </c>
      <c r="AY191" s="15" t="s">
        <v>142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147</v>
      </c>
      <c r="BK191" s="220">
        <f>ROUND(I191*H191,2)</f>
        <v>0</v>
      </c>
      <c r="BL191" s="15" t="s">
        <v>959</v>
      </c>
      <c r="BM191" s="219" t="s">
        <v>1025</v>
      </c>
    </row>
    <row r="192" spans="1:65" s="2" customFormat="1" ht="49.9" customHeight="1">
      <c r="A192" s="32"/>
      <c r="B192" s="33"/>
      <c r="C192" s="34"/>
      <c r="D192" s="34"/>
      <c r="E192" s="182" t="s">
        <v>420</v>
      </c>
      <c r="F192" s="182" t="s">
        <v>421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422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150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422</v>
      </c>
      <c r="AU193" s="15" t="s">
        <v>80</v>
      </c>
      <c r="AY193" s="15" t="s">
        <v>422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147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150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422</v>
      </c>
      <c r="AU194" s="15" t="s">
        <v>80</v>
      </c>
      <c r="AY194" s="15" t="s">
        <v>422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147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150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422</v>
      </c>
      <c r="AU195" s="15" t="s">
        <v>80</v>
      </c>
      <c r="AY195" s="15" t="s">
        <v>422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147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150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422</v>
      </c>
      <c r="AU196" s="15" t="s">
        <v>80</v>
      </c>
      <c r="AY196" s="15" t="s">
        <v>422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147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150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422</v>
      </c>
      <c r="AU197" s="15" t="s">
        <v>80</v>
      </c>
      <c r="AY197" s="15" t="s">
        <v>422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147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150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422</v>
      </c>
      <c r="AU198" s="15" t="s">
        <v>80</v>
      </c>
      <c r="AY198" s="15" t="s">
        <v>422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147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150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422</v>
      </c>
      <c r="AU199" s="15" t="s">
        <v>80</v>
      </c>
      <c r="AY199" s="15" t="s">
        <v>422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147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150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422</v>
      </c>
      <c r="AU200" s="15" t="s">
        <v>80</v>
      </c>
      <c r="AY200" s="15" t="s">
        <v>422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147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150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422</v>
      </c>
      <c r="AU201" s="15" t="s">
        <v>80</v>
      </c>
      <c r="AY201" s="15" t="s">
        <v>422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147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150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422</v>
      </c>
      <c r="AU202" s="15" t="s">
        <v>80</v>
      </c>
      <c r="AY202" s="15" t="s">
        <v>422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147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SO 01 - ELI - Osobná dopr...</vt:lpstr>
      <vt:lpstr>SO 03 - ELI - Vybavovacie...</vt:lpstr>
      <vt:lpstr>SO 21 - ELI - Pracovisko ...</vt:lpstr>
      <vt:lpstr>SO12a - Verejné osvetlenie</vt:lpstr>
      <vt:lpstr>SO12b - Verejné osvetlenie</vt:lpstr>
      <vt:lpstr>'Rekapitulácia stavby'!Názvy_tlače</vt:lpstr>
      <vt:lpstr>'SO 01 - ELI - Osobná dopr...'!Názvy_tlače</vt:lpstr>
      <vt:lpstr>'SO 03 - ELI - Vybavovacie...'!Názvy_tlače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01 - ELI - Osobná dopr...'!Oblasť_tlače</vt:lpstr>
      <vt:lpstr>'SO 03 - ELI - Vybavovacie...'!Oblasť_tlače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2025-07-16T12:18:54Z</dcterms:modified>
</cp:coreProperties>
</file>